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135" yWindow="990" windowWidth="14940" windowHeight="9225"/>
  </bookViews>
  <sheets>
    <sheet name="Sheet1" sheetId="1" r:id="rId1"/>
  </sheets>
  <definedNames>
    <definedName name="_xlnm.Print_Area" localSheetId="0">Sheet1!$A$1:$AW$113</definedName>
  </definedNames>
  <calcPr calcId="125725"/>
</workbook>
</file>

<file path=xl/calcChain.xml><?xml version="1.0" encoding="utf-8"?>
<calcChain xmlns="http://schemas.openxmlformats.org/spreadsheetml/2006/main">
  <c r="A4" i="1"/>
  <c r="E23"/>
  <c r="E12"/>
  <c r="E10"/>
  <c r="F9" l="1"/>
  <c r="D10"/>
  <c r="F78"/>
  <c r="E76"/>
  <c r="D76"/>
  <c r="F76" s="1"/>
  <c r="F64"/>
  <c r="E62"/>
  <c r="D62"/>
  <c r="F62" s="1"/>
  <c r="F11"/>
  <c r="F10" s="1"/>
  <c r="F28"/>
  <c r="F23" s="1"/>
  <c r="D23"/>
  <c r="F22"/>
  <c r="F12" s="1"/>
  <c r="D12"/>
  <c r="X71" l="1"/>
  <c r="R71"/>
  <c r="L71"/>
  <c r="BE8" l="1"/>
  <c r="Y5" l="1"/>
  <c r="D5"/>
  <c r="AE5"/>
  <c r="G5"/>
  <c r="S5"/>
  <c r="M5"/>
</calcChain>
</file>

<file path=xl/sharedStrings.xml><?xml version="1.0" encoding="utf-8"?>
<sst xmlns="http://schemas.openxmlformats.org/spreadsheetml/2006/main" count="1555" uniqueCount="142">
  <si>
    <t>51b9ab98-ea2f-45d0-9a90-2c1f70531b39</t>
  </si>
  <si>
    <t>16,15</t>
  </si>
  <si>
    <t>1</t>
  </si>
  <si>
    <t>15</t>
  </si>
  <si>
    <t>9BD14622-E8AE-45E8-A2B4-0828394805FF</t>
  </si>
  <si>
    <t>2;2</t>
  </si>
  <si>
    <t>EDDC8A3B-0A9F-4F02-8BEB-1BEA297F6F40</t>
  </si>
  <si>
    <t>47</t>
  </si>
  <si>
    <t>59</t>
  </si>
  <si>
    <t>федеральный бюджет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</si>
  <si>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</si>
  <si>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7</t>
  </si>
  <si>
    <t>AA3D62B2-C887-4B18-B79B-229EA6EE09C1</t>
  </si>
  <si>
    <t>местный бюджет</t>
  </si>
  <si>
    <t xml:space="preserve">Реализованный объем предоставленных субсидий для финансового и материально-технического обеспечения добровольной пожарной охраны Кушвинского муниципального округа (процент) </t>
  </si>
  <si>
    <t>12,9</t>
  </si>
  <si>
    <t xml:space="preserve">Увеличение площадей выделенных под архивохранилище (м2) </t>
  </si>
  <si>
    <t>13,34</t>
  </si>
  <si>
    <t>E48340F8-36A2-4E0C-A6DA-CD228814B11D</t>
  </si>
  <si>
    <t xml:space="preserve"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муниципального округа (проценты) </t>
  </si>
  <si>
    <t xml:space="preserve">Количество изготовленных и размещенных на остановочных пунктах стендов расписаний маршрутов транспорта общего пользования (единиц) </t>
  </si>
  <si>
    <t xml:space="preserve">- 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 (единиц) </t>
  </si>
  <si>
    <t xml:space="preserve">Доля выполненных мероприятий по обеспечению материального резерва, направленного на ликвидацию чрезвычайных ситуаций на территории Кушвинского муниципального округа связанных с развертыванием пункта временного размещения (проценты) </t>
  </si>
  <si>
    <t>20,00</t>
  </si>
  <si>
    <t>a9da917a-71d2-4927-b360-5d620ca88d57</t>
  </si>
  <si>
    <t>ПОДПРОГРАММА 1. "ОСУЩЕСТВЛЕНИЕ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ЭКСТРЕМИЗМА"</t>
  </si>
  <si>
    <t>05148200-5D1F-44E3-A3CF-C5347A4CC06A</t>
  </si>
  <si>
    <t>199</t>
  </si>
  <si>
    <t xml:space="preserve">Количество пассажирских перевозок граждан Кушвинского муниципального округа, пребывающих в запасе и подлежащих мобилизации (единиц) </t>
  </si>
  <si>
    <t>7,1</t>
  </si>
  <si>
    <t>196</t>
  </si>
  <si>
    <t>ПОДПРОГРАММА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</si>
  <si>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75</t>
  </si>
  <si>
    <t>100</t>
  </si>
  <si>
    <t>ИЗМЕНЕНИЕ МЕРОПРИЯТИЙ, ОБЪЕМОВ ФИНАНСИРОВАНИЯ И ЦЕЛЕВЫХ ПОКАЗАТЕЛЕЙ</t>
  </si>
  <si>
    <t>15,45</t>
  </si>
  <si>
    <t>руб.;руб.</t>
  </si>
  <si>
    <t>Текущая. Внесение изменений;«Развитие и обеспечение эффективности деятельности администрации Кушвинского муниципального округа до 2030 года»</t>
  </si>
  <si>
    <t xml:space="preserve">Количество дней проведения ярмарок на территории Кушвинского муниципального округа (единиц) </t>
  </si>
  <si>
    <t>16,82</t>
  </si>
  <si>
    <t>56</t>
  </si>
  <si>
    <t xml:space="preserve"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муниципального округа (штук) </t>
  </si>
  <si>
    <t>-50</t>
  </si>
  <si>
    <t>изменение значения целевого показателя муниципальной программы (+/-)</t>
  </si>
  <si>
    <t/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</si>
  <si>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</si>
  <si>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83D707E8-2447-40E7-AFC5-1700CD65980B</t>
  </si>
  <si>
    <t xml:space="preserve">Доля научно-справочного аппарата (дел), переведенного в цифровой формат, от общего количества описей, имеющихся в Кушвинском муниципальном округе (процент) </t>
  </si>
  <si>
    <t>0,05</t>
  </si>
  <si>
    <t>изменение объёмов финансирования муниципальной программы</t>
  </si>
  <si>
    <t>Наименование целевого показателя муниципальной программы (с указанием единицы измерения)</t>
  </si>
  <si>
    <t>667A5176-03B6-4AC3-8485-2C21A8D3A780</t>
  </si>
  <si>
    <t>значение целевого показателя муниципальной программы в новой редакции</t>
  </si>
  <si>
    <t xml:space="preserve">Создание финансового резерва, в том числе: (единиц) </t>
  </si>
  <si>
    <t xml:space="preserve">Количество рассмотренных на заседании административной комиссии протоколов об административных правонарушениях (единиц) </t>
  </si>
  <si>
    <t>15,25</t>
  </si>
  <si>
    <t xml:space="preserve">Количество архивных документов, относящихся к государственной собственности Свердловской области, хранящихся в администрации Кушвинского муниципального округа в нормативных условиях, обеспечивающих их постоянное хранение (единиц) </t>
  </si>
  <si>
    <t xml:space="preserve">Количество принятых на муниципальное хранение документов, относящихся к государственной собственности Свердловской области (единиц) </t>
  </si>
  <si>
    <t xml:space="preserve">Доля качественно предоставленной информации и отчетов (процент) </t>
  </si>
  <si>
    <t>335b082a-6210-4350-8a25-9264484bfff2</t>
  </si>
  <si>
    <t>№ п/п</t>
  </si>
  <si>
    <t xml:space="preserve">Доля выполненных мероприятий по обеспечению первичных мер пожарной безопасности на территории Кушвинского муниципального округа (проценты) </t>
  </si>
  <si>
    <t>61</t>
  </si>
  <si>
    <t>18,72</t>
  </si>
  <si>
    <t>1BC3260C-B66B-440A-88F2-3663A6307107</t>
  </si>
  <si>
    <t>МУНИЦИПАЛЬНОЙ ПРОГРАММЫ</t>
  </si>
  <si>
    <t>областной бюджет</t>
  </si>
  <si>
    <t>4,36</t>
  </si>
  <si>
    <t>1,57</t>
  </si>
  <si>
    <t>247</t>
  </si>
  <si>
    <t>2939AA23-519C-4CA3-9C02-E68C2213F2E6</t>
  </si>
  <si>
    <t xml:space="preserve">Количество экземпляров печатного средства "Муниципальный вестник" (выпуск) </t>
  </si>
  <si>
    <t>ПОДПРОГРАММА 7. «ОСУЩЕСТВЛЕНИЕ ГОСУДАРСТВЕННЫХ ПОЛНОМОЧИЙ»</t>
  </si>
  <si>
    <t>-2</t>
  </si>
  <si>
    <t xml:space="preserve">Количество изготовленных баннеров о контрактной службе в ВС РФ (единиц) </t>
  </si>
  <si>
    <t>63</t>
  </si>
  <si>
    <t>142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</si>
  <si>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</si>
  <si>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ПОДПРОГРАММА 6. «СОЦИАЛЬНАЯ ПОДДЕРЖКА И СОЦИАЛЬНОЕ ОБСЛУЖИВАНИЕ НАСЕЛЕНИЯ»</t>
  </si>
  <si>
    <t>изменение целевых показателей муниципальной программы</t>
  </si>
  <si>
    <t>6</t>
  </si>
  <si>
    <t>94bc0fb1-550c-41d5-a850-dfcdd8632791</t>
  </si>
  <si>
    <t xml:space="preserve">- 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 (единиц) </t>
  </si>
  <si>
    <t xml:space="preserve">Количество приобретенного подвижного состава пассажирского транспорта общего пользования (единиц) </t>
  </si>
  <si>
    <t>объем финансирования муниципальной программы в новой редакции</t>
  </si>
  <si>
    <t>4215</t>
  </si>
  <si>
    <t>изменение объема финансирования муниципальной программы (+/-)</t>
  </si>
  <si>
    <t>90</t>
  </si>
  <si>
    <t>13,39</t>
  </si>
  <si>
    <t>ВСЕГО ПО МУНИЦИПАЛЬНОЙ ПРОГРАММЕ, в том числе</t>
  </si>
  <si>
    <t xml:space="preserve">Количество выпусков телевизионных программ (выпуск) </t>
  </si>
  <si>
    <t xml:space="preserve">Количество муниципальных маршрутов, на которых внедрено использование автоматизированной информационной системы с целью организации контроля регулярных пассажирских перевозок (единиц) </t>
  </si>
  <si>
    <t xml:space="preserve">Уровень удовлетворенности граждан качеством предоставления муниципальных услуг (процент) 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</si>
  <si>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</si>
  <si>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 xml:space="preserve">Количество объектов информатизации,подлежащих аттестации для обеспечения информационной безопасности (единиц) </t>
  </si>
  <si>
    <t>50</t>
  </si>
  <si>
    <t>ceec7870-1569-4fd6-9b56-16acb01a485f</t>
  </si>
  <si>
    <t>1232aef8-1ae7-4f64-8f0d-8be9cd7d9993</t>
  </si>
  <si>
    <t>C89B0DC7-2F99-4131-A01A-AAE7F124A711</t>
  </si>
  <si>
    <t>97515eb4-8d90-4202-aa36-0011dffd9224</t>
  </si>
  <si>
    <t xml:space="preserve"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муниципального округа (единиц) </t>
  </si>
  <si>
    <t>1f61751b-0e18-4a76-8f10-3e75e5e6838b</t>
  </si>
  <si>
    <t xml:space="preserve"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муниципального округа (единиц) </t>
  </si>
  <si>
    <t>2</t>
  </si>
  <si>
    <t>3</t>
  </si>
  <si>
    <t>0</t>
  </si>
  <si>
    <t>Мероприятия муниципальной программы</t>
  </si>
  <si>
    <t>4</t>
  </si>
  <si>
    <t>14,36</t>
  </si>
  <si>
    <t>410</t>
  </si>
  <si>
    <t xml:space="preserve"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 (единиц) </t>
  </si>
  <si>
    <t xml:space="preserve"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муниципального округа (процент) </t>
  </si>
  <si>
    <t>fde73f25-2923-400d-8ca6-4d61a027d4d4</t>
  </si>
  <si>
    <t>значение целевого показателя муниципальной программы в действующей редакции</t>
  </si>
  <si>
    <t>ПОДПРОГРАММА 2. «ПОДДЕРЖКА МАЛОГО И СРЕДНЕГО ПРЕДПРИНИМАТЕЛЬСТВА»</t>
  </si>
  <si>
    <t>338</t>
  </si>
  <si>
    <t>feb1489f-42f1-48ac-9bb6-3d35841cd78a</t>
  </si>
  <si>
    <t>-6</t>
  </si>
  <si>
    <t>объем финансирования муниципальной программы в действующей редакции</t>
  </si>
  <si>
    <t>Ready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</si>
  <si>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</si>
  <si>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Мероприятие 2. Обеспечение первичных мер пожарной безопасности на территории Кушвинского муниципального округа, всего, из них:</t>
  </si>
  <si>
    <t>Мероприятие 3. Профилактика экстремизма и терроризма в Кушвинском муниципальном округе, всего, из них: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</si>
  <si>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муниципального округа, всего, из них:</t>
  </si>
  <si>
    <t>Мероприятие 5. Обеспечение мероприятий по безопасности на водных объектах на территории Кушвинского муниципального округа, всего, из них:</t>
  </si>
  <si>
    <t>Мероприятие 8. Организация и проведение ярмарок на территории Кушвинского муниципального округа, всего, из них:</t>
  </si>
  <si>
    <t>Мероприятие 9.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муниципального округа и передача их в специализированную организацию), всего, из них:</t>
  </si>
  <si>
    <t>Мероприятие 19. Оказание услуг (выполнение работ) муниципальными учреждениями, всего, из них:</t>
  </si>
  <si>
    <t>Мероприятие 20. Выплата ежемесячного дополнительного материального содержания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округа», всего, из них:</t>
  </si>
  <si>
    <t>Мероприятие 23.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</si>
  <si>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25. Осуществление государственного полномочия Свердловской области по созданию административных комиссий, всего, из них:</t>
  </si>
  <si>
    <t>Мероприятие 26.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всего, из них:</t>
  </si>
  <si>
    <t>Мероприятие 27. Осуществление государственных полномочий по первичному воинскому учету на территориях, на которых отсутствуют военные комиссариаты, всего, из них:</t>
  </si>
  <si>
    <t>Мероприятие 28.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</si>
  <si>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29. Приобретение бланков карт маршрутов регулярных перевозок, всего, из них:</t>
  </si>
  <si>
    <t>Мероприятие 30. Осуществление регулярных перевозок по регулируемым тарифам, всего, из них:</t>
  </si>
  <si>
    <t>Мероприятие 32.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</si>
  <si>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33. Осуществление контроля регулярных пассажирских перевозок  с использованием автоматизированной информационной системы, всего, из них:</t>
  </si>
  <si>
    <t>Мероприятие 34. Приобретение подвижного состава пассажирского транспорта общего пользования, всего, из них:</t>
  </si>
  <si>
    <t>Мероприятие 35. Изготовление и размещение на остановочных пунктах стендов расписаний маршрутов транспорта общего пользования, всего, из них:</t>
  </si>
  <si>
    <t>Мероприятие 36. Информирование населения о профилактике социально-значимых заболеваний на территории Кушвинского муниципального округа,  всего, из них:</t>
  </si>
  <si>
    <t xml:space="preserve"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 (проценты) </t>
  </si>
</sst>
</file>

<file path=xl/styles.xml><?xml version="1.0" encoding="utf-8"?>
<styleSheet xmlns="http://schemas.openxmlformats.org/spreadsheetml/2006/main">
  <fonts count="3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0E9F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">
    <xf numFmtId="0" fontId="0" fillId="0" borderId="0">
      <alignment vertical="center"/>
    </xf>
    <xf numFmtId="0" fontId="12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7" borderId="0" applyNumberFormat="0" applyBorder="0" applyAlignment="0" applyProtection="0"/>
    <xf numFmtId="0" fontId="7" fillId="8" borderId="0" applyNumberFormat="0" applyBorder="0" applyAlignment="0" applyProtection="0"/>
    <xf numFmtId="0" fontId="12" fillId="9" borderId="0" applyNumberFormat="0" applyBorder="0" applyAlignment="0" applyProtection="0"/>
    <xf numFmtId="0" fontId="7" fillId="10" borderId="0" applyNumberFormat="0" applyBorder="0" applyAlignment="0" applyProtection="0"/>
    <xf numFmtId="0" fontId="12" fillId="11" borderId="0" applyNumberFormat="0" applyBorder="0" applyAlignment="0" applyProtection="0"/>
    <xf numFmtId="0" fontId="7" fillId="12" borderId="0" applyNumberFormat="0" applyBorder="0" applyAlignment="0" applyProtection="0"/>
    <xf numFmtId="0" fontId="12" fillId="13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6" borderId="0" applyNumberFormat="0" applyBorder="0" applyAlignment="0" applyProtection="0"/>
    <xf numFmtId="0" fontId="12" fillId="17" borderId="0" applyNumberFormat="0" applyBorder="0" applyAlignment="0" applyProtection="0"/>
    <xf numFmtId="0" fontId="7" fillId="18" borderId="0" applyNumberFormat="0" applyBorder="0" applyAlignment="0" applyProtection="0"/>
    <xf numFmtId="0" fontId="12" fillId="19" borderId="0" applyNumberFormat="0" applyBorder="0" applyAlignment="0" applyProtection="0"/>
    <xf numFmtId="0" fontId="7" fillId="20" borderId="0" applyNumberFormat="0" applyBorder="0" applyAlignment="0" applyProtection="0"/>
    <xf numFmtId="0" fontId="12" fillId="21" borderId="0" applyNumberFormat="0" applyBorder="0" applyAlignment="0" applyProtection="0"/>
    <xf numFmtId="0" fontId="7" fillId="22" borderId="0" applyNumberFormat="0" applyBorder="0" applyAlignment="0" applyProtection="0"/>
    <xf numFmtId="0" fontId="12" fillId="23" borderId="0" applyNumberFormat="0" applyBorder="0" applyAlignment="0" applyProtection="0"/>
    <xf numFmtId="0" fontId="7" fillId="24" borderId="0" applyNumberFormat="0" applyBorder="0" applyAlignment="0" applyProtection="0"/>
    <xf numFmtId="0" fontId="12" fillId="25" borderId="0" applyNumberFormat="0" applyBorder="0" applyAlignment="0" applyProtection="0"/>
    <xf numFmtId="0" fontId="7" fillId="26" borderId="0" applyNumberFormat="0" applyBorder="0" applyAlignment="0" applyProtection="0"/>
    <xf numFmtId="0" fontId="12" fillId="27" borderId="0" applyNumberFormat="0" applyBorder="0" applyAlignment="0" applyProtection="0"/>
    <xf numFmtId="0" fontId="7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9" borderId="0" applyNumberFormat="0" applyBorder="0" applyAlignment="0" applyProtection="0"/>
    <xf numFmtId="0" fontId="13" fillId="30" borderId="0" applyNumberFormat="0" applyBorder="0" applyAlignment="0" applyProtection="0"/>
    <xf numFmtId="0" fontId="8" fillId="30" borderId="0" applyNumberFormat="0" applyBorder="0" applyAlignment="0" applyProtection="0"/>
    <xf numFmtId="0" fontId="13" fillId="31" borderId="0" applyNumberFormat="0" applyBorder="0" applyAlignment="0" applyProtection="0"/>
    <xf numFmtId="0" fontId="8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32" borderId="0" applyNumberFormat="0" applyBorder="0" applyAlignment="0" applyProtection="0"/>
    <xf numFmtId="0" fontId="13" fillId="33" borderId="0" applyNumberFormat="0" applyBorder="0" applyAlignment="0" applyProtection="0"/>
    <xf numFmtId="0" fontId="8" fillId="33" borderId="0" applyNumberFormat="0" applyBorder="0" applyAlignment="0" applyProtection="0"/>
    <xf numFmtId="0" fontId="13" fillId="34" borderId="0" applyNumberFormat="0" applyBorder="0" applyAlignment="0" applyProtection="0"/>
    <xf numFmtId="0" fontId="8" fillId="34" borderId="0" applyNumberFormat="0" applyBorder="0" applyAlignment="0" applyProtection="0"/>
    <xf numFmtId="0" fontId="13" fillId="35" borderId="0" applyNumberFormat="0" applyBorder="0" applyAlignment="0" applyProtection="0"/>
    <xf numFmtId="0" fontId="8" fillId="35" borderId="0" applyNumberFormat="0" applyBorder="0" applyAlignment="0" applyProtection="0"/>
    <xf numFmtId="0" fontId="13" fillId="36" borderId="0" applyNumberFormat="0" applyBorder="0" applyAlignment="0" applyProtection="0"/>
    <xf numFmtId="0" fontId="8" fillId="36" borderId="0" applyNumberFormat="0" applyBorder="0" applyAlignment="0" applyProtection="0"/>
    <xf numFmtId="0" fontId="13" fillId="37" borderId="0" applyNumberFormat="0" applyBorder="0" applyAlignment="0" applyProtection="0"/>
    <xf numFmtId="0" fontId="8" fillId="37" borderId="0" applyNumberFormat="0" applyBorder="0" applyAlignment="0" applyProtection="0"/>
    <xf numFmtId="0" fontId="13" fillId="38" borderId="0" applyNumberFormat="0" applyBorder="0" applyAlignment="0" applyProtection="0"/>
    <xf numFmtId="0" fontId="8" fillId="38" borderId="0" applyNumberFormat="0" applyBorder="0" applyAlignment="0" applyProtection="0"/>
    <xf numFmtId="0" fontId="13" fillId="39" borderId="0" applyNumberFormat="0" applyBorder="0" applyAlignment="0" applyProtection="0"/>
    <xf numFmtId="0" fontId="8" fillId="39" borderId="0" applyNumberFormat="0" applyBorder="0" applyAlignment="0" applyProtection="0"/>
    <xf numFmtId="0" fontId="13" fillId="40" borderId="0" applyNumberFormat="0" applyBorder="0" applyAlignment="0" applyProtection="0"/>
    <xf numFmtId="0" fontId="8" fillId="40" borderId="0" applyNumberFormat="0" applyBorder="0" applyAlignment="0" applyProtection="0"/>
    <xf numFmtId="0" fontId="19" fillId="3" borderId="5" applyNumberFormat="0" applyAlignment="0" applyProtection="0"/>
    <xf numFmtId="0" fontId="19" fillId="3" borderId="5" applyNumberFormat="0" applyAlignment="0" applyProtection="0"/>
    <xf numFmtId="0" fontId="20" fillId="41" borderId="6" applyNumberFormat="0" applyAlignment="0" applyProtection="0"/>
    <xf numFmtId="0" fontId="20" fillId="41" borderId="6" applyNumberFormat="0" applyAlignment="0" applyProtection="0"/>
    <xf numFmtId="0" fontId="21" fillId="41" borderId="5" applyNumberFormat="0" applyAlignment="0" applyProtection="0"/>
    <xf numFmtId="0" fontId="21" fillId="41" borderId="5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9" fillId="0" borderId="11" applyNumberFormat="0" applyFill="0" applyAlignment="0" applyProtection="0"/>
    <xf numFmtId="0" fontId="15" fillId="42" borderId="12" applyNumberFormat="0" applyAlignment="0" applyProtection="0"/>
    <xf numFmtId="0" fontId="10" fillId="42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" fillId="2" borderId="13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>
      <alignment vertical="center"/>
    </xf>
    <xf numFmtId="0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17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/>
    </xf>
    <xf numFmtId="49" fontId="18" fillId="4" borderId="1" xfId="0" applyNumberFormat="1" applyFont="1" applyFill="1" applyBorder="1" applyAlignment="1">
      <alignment horizontal="left" vertical="top" wrapText="1"/>
    </xf>
    <xf numFmtId="4" fontId="18" fillId="4" borderId="1" xfId="0" applyNumberFormat="1" applyFont="1" applyFill="1" applyBorder="1" applyAlignment="1">
      <alignment horizontal="right" vertical="top" wrapText="1"/>
    </xf>
    <xf numFmtId="4" fontId="18" fillId="4" borderId="1" xfId="0" applyNumberFormat="1" applyFont="1" applyFill="1" applyBorder="1" applyAlignment="1">
      <alignment horizontal="right" vertical="top"/>
    </xf>
    <xf numFmtId="0" fontId="18" fillId="4" borderId="4" xfId="0" applyNumberFormat="1" applyFont="1" applyFill="1" applyBorder="1" applyAlignment="1">
      <alignment horizontal="left" vertical="top"/>
    </xf>
    <xf numFmtId="0" fontId="18" fillId="4" borderId="0" xfId="0" applyNumberFormat="1" applyFont="1" applyFill="1" applyBorder="1" applyAlignment="1">
      <alignment horizontal="left" vertical="top"/>
    </xf>
    <xf numFmtId="0" fontId="18" fillId="4" borderId="0" xfId="0" applyNumberFormat="1" applyFont="1" applyFill="1" applyBorder="1" applyAlignment="1">
      <alignment horizontal="right" vertical="top"/>
    </xf>
    <xf numFmtId="0" fontId="18" fillId="4" borderId="1" xfId="0" applyNumberFormat="1" applyFont="1" applyFill="1" applyBorder="1" applyAlignment="1">
      <alignment horizontal="center" vertical="top" wrapText="1"/>
    </xf>
    <xf numFmtId="4" fontId="18" fillId="46" borderId="1" xfId="0" applyNumberFormat="1" applyFont="1" applyFill="1" applyBorder="1" applyAlignment="1">
      <alignment horizontal="right" vertical="top" wrapText="1"/>
    </xf>
    <xf numFmtId="4" fontId="6" fillId="46" borderId="2" xfId="0" applyNumberFormat="1" applyFont="1" applyFill="1" applyBorder="1" applyAlignment="1">
      <alignment horizontal="right" vertical="top" wrapText="1"/>
    </xf>
    <xf numFmtId="4" fontId="18" fillId="46" borderId="1" xfId="0" applyNumberFormat="1" applyFont="1" applyFill="1" applyBorder="1" applyAlignment="1">
      <alignment horizontal="right" vertical="top"/>
    </xf>
    <xf numFmtId="4" fontId="6" fillId="46" borderId="1" xfId="0" applyNumberFormat="1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horizontal="right" vertical="top"/>
    </xf>
    <xf numFmtId="2" fontId="18" fillId="4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right" vertical="top"/>
    </xf>
    <xf numFmtId="0" fontId="6" fillId="0" borderId="15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16" xfId="0" applyNumberFormat="1" applyFont="1" applyBorder="1" applyAlignment="1">
      <alignment horizontal="center" vertical="top" wrapText="1"/>
    </xf>
    <xf numFmtId="0" fontId="0" fillId="0" borderId="0" xfId="0" applyNumberFormat="1" applyFont="1">
      <alignment vertical="center"/>
    </xf>
    <xf numFmtId="0" fontId="6" fillId="0" borderId="0" xfId="0" applyNumberFormat="1" applyFont="1" applyFill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6" fillId="0" borderId="4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left" vertical="top"/>
    </xf>
    <xf numFmtId="4" fontId="6" fillId="46" borderId="15" xfId="0" applyNumberFormat="1" applyFont="1" applyFill="1" applyBorder="1" applyAlignment="1">
      <alignment horizontal="right" vertical="top"/>
    </xf>
    <xf numFmtId="49" fontId="6" fillId="0" borderId="15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46" borderId="15" xfId="0" applyNumberFormat="1" applyFont="1" applyFill="1" applyBorder="1" applyAlignment="1">
      <alignment horizontal="right" vertical="top" wrapText="1"/>
    </xf>
    <xf numFmtId="4" fontId="6" fillId="0" borderId="16" xfId="0" applyNumberFormat="1" applyFont="1" applyBorder="1" applyAlignment="1">
      <alignment horizontal="right" vertical="top"/>
    </xf>
    <xf numFmtId="49" fontId="6" fillId="0" borderId="16" xfId="0" applyNumberFormat="1" applyFont="1" applyBorder="1" applyAlignment="1">
      <alignment horizontal="left" vertical="top" wrapText="1"/>
    </xf>
    <xf numFmtId="4" fontId="6" fillId="0" borderId="16" xfId="0" applyNumberFormat="1" applyFont="1" applyBorder="1" applyAlignment="1">
      <alignment horizontal="right" vertical="top" wrapText="1"/>
    </xf>
    <xf numFmtId="2" fontId="6" fillId="0" borderId="15" xfId="0" applyNumberFormat="1" applyFont="1" applyBorder="1" applyAlignment="1">
      <alignment horizontal="left" vertical="top" wrapText="1"/>
    </xf>
    <xf numFmtId="2" fontId="6" fillId="0" borderId="16" xfId="0" applyNumberFormat="1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top" wrapText="1"/>
    </xf>
  </cellXfs>
  <cellStyles count="83">
    <cellStyle name="20% — акцент1" xfId="1"/>
    <cellStyle name="20% - Акцент1 2" xfId="2"/>
    <cellStyle name="20% — акцент2" xfId="3"/>
    <cellStyle name="20% - Акцент2 2" xfId="4"/>
    <cellStyle name="20% — акцент3" xfId="5"/>
    <cellStyle name="20% - Акцент3 2" xfId="6"/>
    <cellStyle name="20% — акцент4" xfId="7"/>
    <cellStyle name="20% - Акцент4 2" xfId="8"/>
    <cellStyle name="20% — акцент5" xfId="9"/>
    <cellStyle name="20% - Акцент5 2" xfId="10"/>
    <cellStyle name="20% — акцент6" xfId="11"/>
    <cellStyle name="20% - Акцент6 2" xfId="12"/>
    <cellStyle name="40% — акцент1" xfId="13"/>
    <cellStyle name="40% - Акцент1 2" xfId="14"/>
    <cellStyle name="40% — акцент2" xfId="15"/>
    <cellStyle name="40% - Акцент2 2" xfId="16"/>
    <cellStyle name="40% — акцент3" xfId="17"/>
    <cellStyle name="40% - Акцент3 2" xfId="18"/>
    <cellStyle name="40% — акцент4" xfId="19"/>
    <cellStyle name="40% - Акцент4 2" xfId="20"/>
    <cellStyle name="40% — акцент5" xfId="21"/>
    <cellStyle name="40% - Акцент5 2" xfId="22"/>
    <cellStyle name="40% — акцент6" xfId="23"/>
    <cellStyle name="40% - Акцент6 2" xfId="24"/>
    <cellStyle name="60% — акцент1" xfId="25"/>
    <cellStyle name="60% - Акцент1 2" xfId="26"/>
    <cellStyle name="60% — акцент2" xfId="27"/>
    <cellStyle name="60% - Акцент2 2" xfId="28"/>
    <cellStyle name="60% — акцент3" xfId="29"/>
    <cellStyle name="60% - Акцент3 2" xfId="30"/>
    <cellStyle name="60% — акцент4" xfId="31"/>
    <cellStyle name="60% - Акцент4 2" xfId="32"/>
    <cellStyle name="60% — акцент5" xfId="33"/>
    <cellStyle name="60% - Акцент5 2" xfId="34"/>
    <cellStyle name="60% — акцент6" xfId="35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Плохой" xfId="71" builtinId="27" customBuiltin="1"/>
    <cellStyle name="Плохой 2" xfId="72"/>
    <cellStyle name="Пояснение" xfId="73" builtinId="53" customBuiltin="1"/>
    <cellStyle name="Пояснение 2" xfId="74"/>
    <cellStyle name="Примечание" xfId="75" builtinId="10" customBuiltin="1"/>
    <cellStyle name="Примечание 2" xfId="76"/>
    <cellStyle name="Связанная ячейка" xfId="77" builtinId="24" customBuiltin="1"/>
    <cellStyle name="Связанная ячейка 2" xfId="78"/>
    <cellStyle name="Текст предупреждения" xfId="79" builtinId="11" customBuiltin="1"/>
    <cellStyle name="Текст предупреждения 2" xfId="80"/>
    <cellStyle name="Хороший" xfId="81" builtinId="26" customBuiltin="1"/>
    <cellStyle name="Хороший 2" xfId="8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M121"/>
  <sheetViews>
    <sheetView tabSelected="1" view="pageBreakPreview" topLeftCell="A59" zoomScale="60" zoomScaleNormal="100" workbookViewId="0">
      <selection activeCell="C67" sqref="C67"/>
    </sheetView>
  </sheetViews>
  <sheetFormatPr defaultRowHeight="12.75" customHeight="1"/>
  <cols>
    <col min="1" max="1" width="5.5703125" style="1" customWidth="1"/>
    <col min="2" max="2" width="24.5703125" style="1" customWidth="1"/>
    <col min="3" max="3" width="17.5703125" style="1" customWidth="1"/>
    <col min="4" max="6" width="12.7109375" style="1" customWidth="1"/>
    <col min="7" max="24" width="11.7109375" style="1" customWidth="1"/>
    <col min="25" max="36" width="11.7109375" style="1" hidden="1" customWidth="1"/>
    <col min="37" max="37" width="7.140625" style="1" hidden="1" customWidth="1"/>
    <col min="38" max="38" width="5.7109375" style="1" hidden="1" customWidth="1"/>
    <col min="39" max="39" width="10.28515625" style="1" hidden="1" customWidth="1"/>
    <col min="40" max="40" width="6.42578125" style="1" hidden="1" customWidth="1"/>
    <col min="41" max="41" width="7.42578125" style="1" hidden="1" customWidth="1"/>
    <col min="42" max="42" width="6.7109375" style="1" hidden="1" customWidth="1"/>
    <col min="43" max="43" width="7.7109375" style="1" hidden="1" customWidth="1"/>
    <col min="44" max="44" width="7.28515625" style="1" hidden="1" customWidth="1"/>
    <col min="45" max="45" width="5.85546875" style="1" hidden="1" customWidth="1"/>
    <col min="46" max="46" width="7.140625" style="1" hidden="1" customWidth="1"/>
    <col min="47" max="47" width="7.28515625" style="1" hidden="1" customWidth="1"/>
    <col min="48" max="48" width="12.28515625" style="1" hidden="1" customWidth="1"/>
    <col min="49" max="49" width="9.140625" style="1" hidden="1" customWidth="1"/>
    <col min="50" max="50" width="9.42578125" style="1" hidden="1" customWidth="1"/>
    <col min="51" max="51" width="8.42578125" style="1" hidden="1" customWidth="1"/>
    <col min="52" max="52" width="8.5703125" style="1" hidden="1" customWidth="1"/>
    <col min="53" max="53" width="8.7109375" style="1" hidden="1" customWidth="1"/>
    <col min="54" max="54" width="9.28515625" style="1" hidden="1" customWidth="1"/>
    <col min="55" max="55" width="7.140625" style="1" hidden="1" customWidth="1"/>
    <col min="56" max="56" width="10.7109375" style="1" hidden="1" customWidth="1"/>
    <col min="57" max="57" width="10.5703125" style="1" hidden="1" customWidth="1"/>
    <col min="58" max="16384" width="9.140625" style="1"/>
  </cols>
  <sheetData>
    <row r="1" spans="1:117" ht="12.75" hidden="1" customHeight="1">
      <c r="A1" s="1" t="s">
        <v>119</v>
      </c>
    </row>
    <row r="2" spans="1:117" ht="25.5" customHeight="1">
      <c r="A2" s="59" t="s">
        <v>34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7" t="s">
        <v>37</v>
      </c>
    </row>
    <row r="3" spans="1:117" s="2" customFormat="1" ht="18.75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</row>
    <row r="4" spans="1:117" ht="35.25" customHeight="1">
      <c r="A4" s="60" t="str">
        <f>SUBSTITUTE(RIGHT(MID(";"&amp;SUBSTITUTE(AK2,";",REPT(";",999)),1,999*6),999),";","")</f>
        <v>«Развитие и обеспечение эффективности деятельности администрации Кушвинского муниципального округа до 2030 года»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117" s="8" customFormat="1" ht="30" customHeight="1">
      <c r="A5" s="57" t="s">
        <v>60</v>
      </c>
      <c r="B5" s="57" t="s">
        <v>106</v>
      </c>
      <c r="C5" s="57" t="s">
        <v>50</v>
      </c>
      <c r="D5" s="58" t="str">
        <f>CONCATENATE("Всего изменение общего объема финансирования в рамках муниципальной программы, ",BE8)</f>
        <v>Всего изменение общего объема финансирования в рамках муниципальной программы, руб.</v>
      </c>
      <c r="E5" s="58"/>
      <c r="F5" s="58"/>
      <c r="G5" s="58" t="str">
        <f>CONCATENATE("в том числе: 2026 год, ",BE8)</f>
        <v>в том числе: 2026 год, руб.</v>
      </c>
      <c r="H5" s="58"/>
      <c r="I5" s="58"/>
      <c r="J5" s="58"/>
      <c r="K5" s="58"/>
      <c r="L5" s="58"/>
      <c r="M5" s="58" t="str">
        <f>CONCATENATE("в том числе: 2027 год, ",BE8)</f>
        <v>в том числе: 2027 год, руб.</v>
      </c>
      <c r="N5" s="58"/>
      <c r="O5" s="58"/>
      <c r="P5" s="58"/>
      <c r="Q5" s="58"/>
      <c r="R5" s="58"/>
      <c r="S5" s="58" t="str">
        <f>CONCATENATE("в том числе: 2028 год, ",BE8)</f>
        <v>в том числе: 2028 год, руб.</v>
      </c>
      <c r="T5" s="58"/>
      <c r="U5" s="58"/>
      <c r="V5" s="58"/>
      <c r="W5" s="58"/>
      <c r="X5" s="58"/>
      <c r="Y5" s="58" t="str">
        <f>CONCATENATE("в том числе: 2029 год, ",BE8)</f>
        <v>в том числе: 2029 год, руб.</v>
      </c>
      <c r="Z5" s="58"/>
      <c r="AA5" s="58"/>
      <c r="AB5" s="58"/>
      <c r="AC5" s="58"/>
      <c r="AD5" s="58"/>
      <c r="AE5" s="58" t="str">
        <f>CONCATENATE("в том числе: 2030 год, ",BE8)</f>
        <v>в том числе: 2030 год, руб.</v>
      </c>
      <c r="AF5" s="58"/>
      <c r="AG5" s="58"/>
      <c r="AH5" s="58"/>
      <c r="AI5" s="58"/>
      <c r="AJ5" s="58"/>
    </row>
    <row r="6" spans="1:117" s="8" customFormat="1" ht="33" customHeight="1">
      <c r="A6" s="57"/>
      <c r="B6" s="57"/>
      <c r="C6" s="57"/>
      <c r="D6" s="58"/>
      <c r="E6" s="58"/>
      <c r="F6" s="58"/>
      <c r="G6" s="57" t="s">
        <v>49</v>
      </c>
      <c r="H6" s="57"/>
      <c r="I6" s="57"/>
      <c r="J6" s="57" t="s">
        <v>79</v>
      </c>
      <c r="K6" s="57"/>
      <c r="L6" s="57"/>
      <c r="M6" s="57" t="s">
        <v>49</v>
      </c>
      <c r="N6" s="57"/>
      <c r="O6" s="57"/>
      <c r="P6" s="57" t="s">
        <v>79</v>
      </c>
      <c r="Q6" s="57"/>
      <c r="R6" s="57"/>
      <c r="S6" s="57" t="s">
        <v>49</v>
      </c>
      <c r="T6" s="57"/>
      <c r="U6" s="57"/>
      <c r="V6" s="57" t="s">
        <v>79</v>
      </c>
      <c r="W6" s="57"/>
      <c r="X6" s="57"/>
      <c r="Y6" s="57" t="s">
        <v>49</v>
      </c>
      <c r="Z6" s="57"/>
      <c r="AA6" s="57"/>
      <c r="AB6" s="57" t="s">
        <v>79</v>
      </c>
      <c r="AC6" s="57"/>
      <c r="AD6" s="57"/>
      <c r="AE6" s="57" t="s">
        <v>49</v>
      </c>
      <c r="AF6" s="57"/>
      <c r="AG6" s="57"/>
      <c r="AH6" s="57" t="s">
        <v>79</v>
      </c>
      <c r="AI6" s="57"/>
      <c r="AJ6" s="57"/>
    </row>
    <row r="7" spans="1:117" s="8" customFormat="1" ht="136.5" customHeight="1">
      <c r="A7" s="57"/>
      <c r="B7" s="57"/>
      <c r="C7" s="57"/>
      <c r="D7" s="9" t="s">
        <v>118</v>
      </c>
      <c r="E7" s="9" t="s">
        <v>84</v>
      </c>
      <c r="F7" s="9" t="s">
        <v>86</v>
      </c>
      <c r="G7" s="6" t="s">
        <v>118</v>
      </c>
      <c r="H7" s="6" t="s">
        <v>84</v>
      </c>
      <c r="I7" s="6" t="s">
        <v>86</v>
      </c>
      <c r="J7" s="6" t="s">
        <v>113</v>
      </c>
      <c r="K7" s="6" t="s">
        <v>52</v>
      </c>
      <c r="L7" s="6" t="s">
        <v>43</v>
      </c>
      <c r="M7" s="6" t="s">
        <v>118</v>
      </c>
      <c r="N7" s="6" t="s">
        <v>84</v>
      </c>
      <c r="O7" s="6" t="s">
        <v>86</v>
      </c>
      <c r="P7" s="6" t="s">
        <v>113</v>
      </c>
      <c r="Q7" s="6" t="s">
        <v>52</v>
      </c>
      <c r="R7" s="6" t="s">
        <v>43</v>
      </c>
      <c r="S7" s="6" t="s">
        <v>118</v>
      </c>
      <c r="T7" s="6" t="s">
        <v>84</v>
      </c>
      <c r="U7" s="6" t="s">
        <v>86</v>
      </c>
      <c r="V7" s="6" t="s">
        <v>113</v>
      </c>
      <c r="W7" s="6" t="s">
        <v>52</v>
      </c>
      <c r="X7" s="6" t="s">
        <v>43</v>
      </c>
      <c r="Y7" s="6" t="s">
        <v>118</v>
      </c>
      <c r="Z7" s="6" t="s">
        <v>84</v>
      </c>
      <c r="AA7" s="6" t="s">
        <v>86</v>
      </c>
      <c r="AB7" s="6" t="s">
        <v>113</v>
      </c>
      <c r="AC7" s="6" t="s">
        <v>52</v>
      </c>
      <c r="AD7" s="6" t="s">
        <v>43</v>
      </c>
      <c r="AE7" s="6" t="s">
        <v>118</v>
      </c>
      <c r="AF7" s="6" t="s">
        <v>84</v>
      </c>
      <c r="AG7" s="6" t="s">
        <v>86</v>
      </c>
      <c r="AH7" s="6" t="s">
        <v>113</v>
      </c>
      <c r="AI7" s="6" t="s">
        <v>52</v>
      </c>
      <c r="AJ7" s="6" t="s">
        <v>43</v>
      </c>
      <c r="AK7" s="8">
        <v>1</v>
      </c>
    </row>
    <row r="8" spans="1:117" s="8" customForma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Y8" s="10">
        <v>25</v>
      </c>
      <c r="Z8" s="10">
        <v>26</v>
      </c>
      <c r="AA8" s="10">
        <v>27</v>
      </c>
      <c r="AB8" s="10">
        <v>28</v>
      </c>
      <c r="AC8" s="10">
        <v>29</v>
      </c>
      <c r="AD8" s="10">
        <v>30</v>
      </c>
      <c r="AE8" s="10">
        <v>31</v>
      </c>
      <c r="AF8" s="10">
        <v>32</v>
      </c>
      <c r="AG8" s="10">
        <v>33</v>
      </c>
      <c r="AH8" s="10">
        <v>34</v>
      </c>
      <c r="AI8" s="10">
        <v>35</v>
      </c>
      <c r="AJ8" s="10">
        <v>36</v>
      </c>
      <c r="BD8" s="8" t="s">
        <v>36</v>
      </c>
      <c r="BE8" s="8" t="str">
        <f>SUBSTITUTE(RIGHT(MID(";"&amp;SUBSTITUTE(BD8,";",REPT(";",999)),1,999*6),999),";","")</f>
        <v>руб.</v>
      </c>
    </row>
    <row r="9" spans="1:117" s="2" customFormat="1" ht="53.25" customHeight="1">
      <c r="A9" s="24">
        <v>1</v>
      </c>
      <c r="B9" s="18" t="s">
        <v>89</v>
      </c>
      <c r="C9" s="18" t="s">
        <v>44</v>
      </c>
      <c r="D9" s="19">
        <v>540663680.61000001</v>
      </c>
      <c r="E9" s="19">
        <v>601997317.40999997</v>
      </c>
      <c r="F9" s="25">
        <f>E9-D9</f>
        <v>61333636.799999952</v>
      </c>
      <c r="G9" s="20">
        <v>41245028.759999998</v>
      </c>
      <c r="H9" s="20">
        <v>85360695.459999993</v>
      </c>
      <c r="I9" s="27">
        <v>44115666.700000003</v>
      </c>
      <c r="J9" s="20" t="s">
        <v>44</v>
      </c>
      <c r="K9" s="20" t="s">
        <v>44</v>
      </c>
      <c r="L9" s="20" t="s">
        <v>44</v>
      </c>
      <c r="M9" s="20">
        <v>69880756.340000004</v>
      </c>
      <c r="N9" s="20">
        <v>75273590.049999997</v>
      </c>
      <c r="O9" s="27">
        <v>5392833.71</v>
      </c>
      <c r="P9" s="20" t="s">
        <v>44</v>
      </c>
      <c r="Q9" s="20" t="s">
        <v>44</v>
      </c>
      <c r="R9" s="20" t="s">
        <v>44</v>
      </c>
      <c r="S9" s="20">
        <v>65533132.509999998</v>
      </c>
      <c r="T9" s="20">
        <v>77358268.900000006</v>
      </c>
      <c r="U9" s="27">
        <v>11825136.390000001</v>
      </c>
      <c r="V9" s="20" t="s">
        <v>44</v>
      </c>
      <c r="W9" s="20" t="s">
        <v>44</v>
      </c>
      <c r="X9" s="20" t="s">
        <v>44</v>
      </c>
      <c r="Y9" s="20">
        <v>65533132.509999998</v>
      </c>
      <c r="Z9" s="20">
        <v>65533132.509999998</v>
      </c>
      <c r="AA9" s="20">
        <v>0</v>
      </c>
      <c r="AB9" s="20" t="s">
        <v>44</v>
      </c>
      <c r="AC9" s="20" t="s">
        <v>44</v>
      </c>
      <c r="AD9" s="20" t="s">
        <v>44</v>
      </c>
      <c r="AE9" s="20">
        <v>65533132.509999998</v>
      </c>
      <c r="AF9" s="20">
        <v>65533132.509999998</v>
      </c>
      <c r="AG9" s="20">
        <v>0</v>
      </c>
      <c r="AH9" s="20" t="s">
        <v>44</v>
      </c>
      <c r="AI9" s="20" t="s">
        <v>44</v>
      </c>
      <c r="AJ9" s="20" t="s">
        <v>44</v>
      </c>
      <c r="AK9" s="21"/>
      <c r="AL9" s="22">
        <v>0</v>
      </c>
      <c r="AM9" s="22">
        <v>0</v>
      </c>
      <c r="AN9" s="22">
        <v>0</v>
      </c>
      <c r="AO9" s="22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1</v>
      </c>
      <c r="AY9" s="23">
        <v>1</v>
      </c>
      <c r="AZ9" s="23">
        <v>1</v>
      </c>
      <c r="BA9" s="23">
        <v>1</v>
      </c>
      <c r="BB9" s="23">
        <v>1</v>
      </c>
      <c r="BC9" s="23">
        <v>0</v>
      </c>
      <c r="BD9" s="23">
        <v>0</v>
      </c>
      <c r="BE9" s="12" t="s">
        <v>5</v>
      </c>
    </row>
    <row r="10" spans="1:117" s="2" customFormat="1" ht="253.5" customHeight="1">
      <c r="A10" s="24">
        <v>2</v>
      </c>
      <c r="B10" s="30" t="s">
        <v>25</v>
      </c>
      <c r="C10" s="18" t="s">
        <v>44</v>
      </c>
      <c r="D10" s="19">
        <f>D11</f>
        <v>18176997.899999999</v>
      </c>
      <c r="E10" s="19">
        <f>E11</f>
        <v>19097892.550000001</v>
      </c>
      <c r="F10" s="25">
        <f>F11</f>
        <v>920894.65000000224</v>
      </c>
      <c r="G10" s="20">
        <v>1456614.24</v>
      </c>
      <c r="H10" s="20">
        <v>2541731.25</v>
      </c>
      <c r="I10" s="27">
        <v>1085117.01</v>
      </c>
      <c r="J10" s="20" t="s">
        <v>44</v>
      </c>
      <c r="K10" s="20" t="s">
        <v>44</v>
      </c>
      <c r="L10" s="20" t="s">
        <v>44</v>
      </c>
      <c r="M10" s="20">
        <v>1456614.24</v>
      </c>
      <c r="N10" s="20">
        <v>1086037.94</v>
      </c>
      <c r="O10" s="27">
        <v>-370576.3</v>
      </c>
      <c r="P10" s="20" t="s">
        <v>44</v>
      </c>
      <c r="Q10" s="20" t="s">
        <v>44</v>
      </c>
      <c r="R10" s="20" t="s">
        <v>44</v>
      </c>
      <c r="S10" s="20">
        <v>1379684</v>
      </c>
      <c r="T10" s="20">
        <v>1586037.94</v>
      </c>
      <c r="U10" s="27">
        <v>206353.94</v>
      </c>
      <c r="V10" s="20" t="s">
        <v>44</v>
      </c>
      <c r="W10" s="20" t="s">
        <v>44</v>
      </c>
      <c r="X10" s="20" t="s">
        <v>44</v>
      </c>
      <c r="Y10" s="20">
        <v>1379684</v>
      </c>
      <c r="Z10" s="20">
        <v>1379684</v>
      </c>
      <c r="AA10" s="20">
        <v>0</v>
      </c>
      <c r="AB10" s="20" t="s">
        <v>44</v>
      </c>
      <c r="AC10" s="20" t="s">
        <v>44</v>
      </c>
      <c r="AD10" s="20" t="s">
        <v>44</v>
      </c>
      <c r="AE10" s="20">
        <v>1379684</v>
      </c>
      <c r="AF10" s="20">
        <v>1379684</v>
      </c>
      <c r="AG10" s="20">
        <v>0</v>
      </c>
      <c r="AH10" s="20" t="s">
        <v>44</v>
      </c>
      <c r="AI10" s="20" t="s">
        <v>44</v>
      </c>
      <c r="AJ10" s="20" t="s">
        <v>44</v>
      </c>
      <c r="AK10" s="21"/>
      <c r="AL10" s="22">
        <v>0</v>
      </c>
      <c r="AM10" s="22">
        <v>0</v>
      </c>
      <c r="AN10" s="22">
        <v>0</v>
      </c>
      <c r="AO10" s="22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1</v>
      </c>
      <c r="AY10" s="23">
        <v>1</v>
      </c>
      <c r="AZ10" s="23">
        <v>1</v>
      </c>
      <c r="BA10" s="23">
        <v>0</v>
      </c>
      <c r="BB10" s="23">
        <v>0</v>
      </c>
      <c r="BC10" s="23">
        <v>0</v>
      </c>
      <c r="BD10" s="23">
        <v>0</v>
      </c>
      <c r="BE10" s="12"/>
    </row>
    <row r="11" spans="1:117" s="2" customFormat="1">
      <c r="A11" s="24">
        <v>3</v>
      </c>
      <c r="B11" s="18" t="s">
        <v>13</v>
      </c>
      <c r="C11" s="18" t="s">
        <v>44</v>
      </c>
      <c r="D11" s="19">
        <v>18176997.899999999</v>
      </c>
      <c r="E11" s="19">
        <v>19097892.550000001</v>
      </c>
      <c r="F11" s="25">
        <f>E11-D11</f>
        <v>920894.65000000224</v>
      </c>
      <c r="G11" s="20">
        <v>1456614.24</v>
      </c>
      <c r="H11" s="20">
        <v>2541731.25</v>
      </c>
      <c r="I11" s="27">
        <v>1085117.01</v>
      </c>
      <c r="J11" s="20" t="s">
        <v>44</v>
      </c>
      <c r="K11" s="20" t="s">
        <v>44</v>
      </c>
      <c r="L11" s="20" t="s">
        <v>44</v>
      </c>
      <c r="M11" s="20">
        <v>1456614.24</v>
      </c>
      <c r="N11" s="20">
        <v>1086037.94</v>
      </c>
      <c r="O11" s="27">
        <v>-370576.3</v>
      </c>
      <c r="P11" s="20" t="s">
        <v>44</v>
      </c>
      <c r="Q11" s="20" t="s">
        <v>44</v>
      </c>
      <c r="R11" s="20" t="s">
        <v>44</v>
      </c>
      <c r="S11" s="20">
        <v>1379684</v>
      </c>
      <c r="T11" s="20">
        <v>1586037.94</v>
      </c>
      <c r="U11" s="27">
        <v>206353.94</v>
      </c>
      <c r="V11" s="20" t="s">
        <v>44</v>
      </c>
      <c r="W11" s="20" t="s">
        <v>44</v>
      </c>
      <c r="X11" s="20" t="s">
        <v>44</v>
      </c>
      <c r="Y11" s="20">
        <v>1379684</v>
      </c>
      <c r="Z11" s="20">
        <v>1379684</v>
      </c>
      <c r="AA11" s="20">
        <v>0</v>
      </c>
      <c r="AB11" s="20" t="s">
        <v>44</v>
      </c>
      <c r="AC11" s="20" t="s">
        <v>44</v>
      </c>
      <c r="AD11" s="20" t="s">
        <v>44</v>
      </c>
      <c r="AE11" s="20">
        <v>1379684</v>
      </c>
      <c r="AF11" s="20">
        <v>1379684</v>
      </c>
      <c r="AG11" s="20">
        <v>0</v>
      </c>
      <c r="AH11" s="20" t="s">
        <v>44</v>
      </c>
      <c r="AI11" s="20" t="s">
        <v>44</v>
      </c>
      <c r="AJ11" s="20" t="s">
        <v>44</v>
      </c>
      <c r="AK11" s="21"/>
      <c r="AL11" s="22">
        <v>0</v>
      </c>
      <c r="AM11" s="22">
        <v>0</v>
      </c>
      <c r="AN11" s="22">
        <v>0</v>
      </c>
      <c r="AO11" s="22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1</v>
      </c>
      <c r="AY11" s="23">
        <v>1</v>
      </c>
      <c r="AZ11" s="23">
        <v>1</v>
      </c>
      <c r="BA11" s="23">
        <v>0</v>
      </c>
      <c r="BB11" s="23">
        <v>0</v>
      </c>
      <c r="BC11" s="23">
        <v>0</v>
      </c>
      <c r="BD11" s="23">
        <v>0</v>
      </c>
      <c r="BE11" s="12"/>
    </row>
    <row r="12" spans="1:117" s="2" customFormat="1">
      <c r="A12" s="35">
        <v>4</v>
      </c>
      <c r="B12" s="54" t="s">
        <v>120</v>
      </c>
      <c r="C12" s="16"/>
      <c r="D12" s="48">
        <f>D22</f>
        <v>3004283.62</v>
      </c>
      <c r="E12" s="48">
        <f>E22</f>
        <v>3211160.26</v>
      </c>
      <c r="F12" s="50">
        <f>F22</f>
        <v>206876.63999999966</v>
      </c>
      <c r="G12" s="41">
        <v>350000</v>
      </c>
      <c r="H12" s="41">
        <v>556876.64</v>
      </c>
      <c r="I12" s="45">
        <v>206876.64</v>
      </c>
      <c r="J12" s="14"/>
      <c r="K12" s="14"/>
      <c r="L12" s="14"/>
      <c r="M12" s="41">
        <v>350000</v>
      </c>
      <c r="N12" s="41">
        <v>350000</v>
      </c>
      <c r="O12" s="41">
        <v>0</v>
      </c>
      <c r="P12" s="14"/>
      <c r="Q12" s="14"/>
      <c r="R12" s="14"/>
      <c r="S12" s="41">
        <v>350000</v>
      </c>
      <c r="T12" s="41">
        <v>350000</v>
      </c>
      <c r="U12" s="41">
        <v>0</v>
      </c>
      <c r="V12" s="14"/>
      <c r="W12" s="14"/>
      <c r="X12" s="14"/>
      <c r="Y12" s="41">
        <v>350000</v>
      </c>
      <c r="Z12" s="41">
        <v>350000</v>
      </c>
      <c r="AA12" s="41">
        <v>0</v>
      </c>
      <c r="AB12" s="14" t="s">
        <v>87</v>
      </c>
      <c r="AC12" s="14" t="s">
        <v>87</v>
      </c>
      <c r="AD12" s="14" t="s">
        <v>105</v>
      </c>
      <c r="AE12" s="41">
        <v>350000</v>
      </c>
      <c r="AF12" s="41">
        <v>350000</v>
      </c>
      <c r="AG12" s="41">
        <v>0</v>
      </c>
      <c r="AH12" s="14" t="s">
        <v>87</v>
      </c>
      <c r="AI12" s="14" t="s">
        <v>87</v>
      </c>
      <c r="AJ12" s="14" t="s">
        <v>105</v>
      </c>
      <c r="AK12" s="43" t="s">
        <v>64</v>
      </c>
      <c r="AL12" s="44">
        <v>0</v>
      </c>
      <c r="AM12" s="44">
        <v>0</v>
      </c>
      <c r="AN12" s="17">
        <v>0</v>
      </c>
      <c r="AO12" s="17">
        <v>0</v>
      </c>
      <c r="AP12" s="11">
        <v>0</v>
      </c>
      <c r="AQ12" s="40">
        <v>0</v>
      </c>
      <c r="AR12" s="40">
        <v>0</v>
      </c>
      <c r="AS12" s="40">
        <v>0</v>
      </c>
      <c r="AT12" s="11">
        <v>0</v>
      </c>
      <c r="AU12" s="11">
        <v>0</v>
      </c>
      <c r="AV12" s="11">
        <v>0</v>
      </c>
      <c r="AW12" s="40">
        <v>0</v>
      </c>
      <c r="AX12" s="40">
        <v>1</v>
      </c>
      <c r="AY12" s="40">
        <v>0</v>
      </c>
      <c r="AZ12" s="11">
        <v>0</v>
      </c>
      <c r="BA12" s="11">
        <v>0</v>
      </c>
      <c r="BB12" s="11">
        <v>0</v>
      </c>
      <c r="BC12" s="40">
        <v>0</v>
      </c>
      <c r="BD12" s="40">
        <v>0</v>
      </c>
      <c r="BE12" s="39"/>
      <c r="BI12" s="38"/>
      <c r="BJ12" s="38"/>
      <c r="BK12" s="38"/>
      <c r="BO12" s="38"/>
      <c r="BP12" s="38"/>
      <c r="BQ12" s="38"/>
      <c r="BU12" s="38"/>
      <c r="BV12" s="38"/>
      <c r="BW12" s="38"/>
      <c r="CA12" s="38"/>
      <c r="CB12" s="38"/>
      <c r="CC12" s="38"/>
      <c r="CG12" s="38"/>
      <c r="CH12" s="38"/>
      <c r="CI12" s="38"/>
      <c r="CM12" s="38"/>
      <c r="CN12" s="38"/>
      <c r="CO12" s="38"/>
      <c r="CS12" s="38"/>
      <c r="CT12" s="38"/>
      <c r="CU12" s="38"/>
      <c r="CY12" s="38"/>
      <c r="CZ12" s="38"/>
      <c r="DA12" s="38"/>
      <c r="DE12" s="38"/>
      <c r="DF12" s="38"/>
      <c r="DG12" s="38"/>
      <c r="DK12" s="38"/>
      <c r="DL12" s="38"/>
      <c r="DM12" s="38"/>
    </row>
    <row r="13" spans="1:117" s="2" customFormat="1" ht="12.75" hidden="1" customHeight="1">
      <c r="A13" s="37"/>
      <c r="B13" s="55"/>
      <c r="C13" s="16" t="s">
        <v>19</v>
      </c>
      <c r="D13" s="53"/>
      <c r="E13" s="53"/>
      <c r="F13" s="53"/>
      <c r="G13" s="51"/>
      <c r="H13" s="51"/>
      <c r="I13" s="51"/>
      <c r="J13" s="14" t="s">
        <v>33</v>
      </c>
      <c r="K13" s="14" t="s">
        <v>33</v>
      </c>
      <c r="L13" s="14" t="s">
        <v>44</v>
      </c>
      <c r="M13" s="51"/>
      <c r="N13" s="51"/>
      <c r="O13" s="51"/>
      <c r="P13" s="14" t="s">
        <v>33</v>
      </c>
      <c r="Q13" s="14" t="s">
        <v>33</v>
      </c>
      <c r="R13" s="14" t="s">
        <v>44</v>
      </c>
      <c r="S13" s="51"/>
      <c r="T13" s="51"/>
      <c r="U13" s="51"/>
      <c r="V13" s="14" t="s">
        <v>33</v>
      </c>
      <c r="W13" s="14" t="s">
        <v>33</v>
      </c>
      <c r="X13" s="14" t="s">
        <v>44</v>
      </c>
      <c r="Y13" s="51"/>
      <c r="Z13" s="51"/>
      <c r="AA13" s="51"/>
      <c r="AB13" s="14" t="s">
        <v>33</v>
      </c>
      <c r="AC13" s="14" t="s">
        <v>33</v>
      </c>
      <c r="AD13" s="14" t="s">
        <v>44</v>
      </c>
      <c r="AE13" s="51"/>
      <c r="AF13" s="51"/>
      <c r="AG13" s="51"/>
      <c r="AH13" s="14" t="s">
        <v>33</v>
      </c>
      <c r="AI13" s="14" t="s">
        <v>33</v>
      </c>
      <c r="AJ13" s="14" t="s">
        <v>44</v>
      </c>
      <c r="AK13" s="43"/>
      <c r="AL13" s="44"/>
      <c r="AM13" s="44"/>
      <c r="AN13" s="17">
        <v>0</v>
      </c>
      <c r="AO13" s="17">
        <v>0</v>
      </c>
      <c r="AP13" s="11">
        <v>0</v>
      </c>
      <c r="AQ13" s="40"/>
      <c r="AR13" s="40"/>
      <c r="AS13" s="40"/>
      <c r="AT13" s="11">
        <v>0</v>
      </c>
      <c r="AU13" s="11">
        <v>0</v>
      </c>
      <c r="AV13" s="11">
        <v>0</v>
      </c>
      <c r="AW13" s="40"/>
      <c r="AX13" s="40"/>
      <c r="AY13" s="40"/>
      <c r="AZ13" s="11">
        <v>0</v>
      </c>
      <c r="BA13" s="11">
        <v>0</v>
      </c>
      <c r="BB13" s="11">
        <v>0</v>
      </c>
      <c r="BC13" s="40"/>
      <c r="BD13" s="40"/>
      <c r="BE13" s="39"/>
      <c r="BI13" s="38"/>
      <c r="BJ13" s="38"/>
      <c r="BK13" s="38"/>
      <c r="BO13" s="38"/>
      <c r="BP13" s="38"/>
      <c r="BQ13" s="38"/>
      <c r="BU13" s="38"/>
      <c r="BV13" s="38"/>
      <c r="BW13" s="38"/>
      <c r="CA13" s="38"/>
      <c r="CB13" s="38"/>
      <c r="CC13" s="38"/>
      <c r="CG13" s="38"/>
      <c r="CH13" s="38"/>
      <c r="CI13" s="38"/>
      <c r="CM13" s="38"/>
      <c r="CN13" s="38"/>
      <c r="CO13" s="38"/>
      <c r="CS13" s="38"/>
      <c r="CT13" s="38"/>
      <c r="CU13" s="38"/>
      <c r="CY13" s="38"/>
      <c r="CZ13" s="38"/>
      <c r="DA13" s="38"/>
      <c r="DE13" s="38"/>
      <c r="DF13" s="38"/>
      <c r="DG13" s="38"/>
      <c r="DK13" s="38"/>
      <c r="DL13" s="38"/>
      <c r="DM13" s="38"/>
    </row>
    <row r="14" spans="1:117" s="2" customFormat="1" ht="114.75" hidden="1" customHeight="1">
      <c r="A14" s="37"/>
      <c r="B14" s="55"/>
      <c r="C14" s="16" t="s">
        <v>94</v>
      </c>
      <c r="D14" s="53"/>
      <c r="E14" s="53"/>
      <c r="F14" s="53"/>
      <c r="G14" s="51"/>
      <c r="H14" s="51"/>
      <c r="I14" s="51"/>
      <c r="J14" s="14" t="s">
        <v>105</v>
      </c>
      <c r="K14" s="14" t="s">
        <v>105</v>
      </c>
      <c r="L14" s="14" t="s">
        <v>105</v>
      </c>
      <c r="M14" s="51"/>
      <c r="N14" s="51"/>
      <c r="O14" s="51"/>
      <c r="P14" s="14" t="s">
        <v>105</v>
      </c>
      <c r="Q14" s="14" t="s">
        <v>105</v>
      </c>
      <c r="R14" s="14" t="s">
        <v>105</v>
      </c>
      <c r="S14" s="51"/>
      <c r="T14" s="51"/>
      <c r="U14" s="51"/>
      <c r="V14" s="14" t="s">
        <v>105</v>
      </c>
      <c r="W14" s="14" t="s">
        <v>105</v>
      </c>
      <c r="X14" s="14" t="s">
        <v>105</v>
      </c>
      <c r="Y14" s="51"/>
      <c r="Z14" s="51"/>
      <c r="AA14" s="51"/>
      <c r="AB14" s="14" t="s">
        <v>2</v>
      </c>
      <c r="AC14" s="14" t="s">
        <v>2</v>
      </c>
      <c r="AD14" s="14" t="s">
        <v>105</v>
      </c>
      <c r="AE14" s="51"/>
      <c r="AF14" s="51"/>
      <c r="AG14" s="51"/>
      <c r="AH14" s="14" t="s">
        <v>105</v>
      </c>
      <c r="AI14" s="14" t="s">
        <v>105</v>
      </c>
      <c r="AJ14" s="14" t="s">
        <v>105</v>
      </c>
      <c r="AK14" s="43"/>
      <c r="AL14" s="44"/>
      <c r="AM14" s="44"/>
      <c r="AN14" s="17">
        <v>0</v>
      </c>
      <c r="AO14" s="17">
        <v>0</v>
      </c>
      <c r="AP14" s="11">
        <v>0</v>
      </c>
      <c r="AQ14" s="40"/>
      <c r="AR14" s="40"/>
      <c r="AS14" s="40"/>
      <c r="AT14" s="11">
        <v>0</v>
      </c>
      <c r="AU14" s="11">
        <v>0</v>
      </c>
      <c r="AV14" s="11">
        <v>0</v>
      </c>
      <c r="AW14" s="40"/>
      <c r="AX14" s="40"/>
      <c r="AY14" s="40"/>
      <c r="AZ14" s="11">
        <v>0</v>
      </c>
      <c r="BA14" s="11">
        <v>0</v>
      </c>
      <c r="BB14" s="11">
        <v>0</v>
      </c>
      <c r="BC14" s="40"/>
      <c r="BD14" s="40"/>
      <c r="BE14" s="39"/>
      <c r="BI14" s="38"/>
      <c r="BJ14" s="38"/>
      <c r="BK14" s="38"/>
      <c r="BO14" s="38"/>
      <c r="BP14" s="38"/>
      <c r="BQ14" s="38"/>
      <c r="BU14" s="38"/>
      <c r="BV14" s="38"/>
      <c r="BW14" s="38"/>
      <c r="CA14" s="38"/>
      <c r="CB14" s="38"/>
      <c r="CC14" s="38"/>
      <c r="CG14" s="38"/>
      <c r="CH14" s="38"/>
      <c r="CI14" s="38"/>
      <c r="CM14" s="38"/>
      <c r="CN14" s="38"/>
      <c r="CO14" s="38"/>
      <c r="CS14" s="38"/>
      <c r="CT14" s="38"/>
      <c r="CU14" s="38"/>
      <c r="CY14" s="38"/>
      <c r="CZ14" s="38"/>
      <c r="DA14" s="38"/>
      <c r="DE14" s="38"/>
      <c r="DF14" s="38"/>
      <c r="DG14" s="38"/>
      <c r="DK14" s="38"/>
      <c r="DL14" s="38"/>
      <c r="DM14" s="38"/>
    </row>
    <row r="15" spans="1:117" s="2" customFormat="1" ht="140.25" hidden="1" customHeight="1">
      <c r="A15" s="37"/>
      <c r="B15" s="55"/>
      <c r="C15" s="16" t="s">
        <v>28</v>
      </c>
      <c r="D15" s="53"/>
      <c r="E15" s="53"/>
      <c r="F15" s="53"/>
      <c r="G15" s="51"/>
      <c r="H15" s="51"/>
      <c r="I15" s="51"/>
      <c r="J15" s="14" t="s">
        <v>105</v>
      </c>
      <c r="K15" s="14" t="s">
        <v>105</v>
      </c>
      <c r="L15" s="14" t="s">
        <v>105</v>
      </c>
      <c r="M15" s="51"/>
      <c r="N15" s="51"/>
      <c r="O15" s="51"/>
      <c r="P15" s="14" t="s">
        <v>105</v>
      </c>
      <c r="Q15" s="14" t="s">
        <v>105</v>
      </c>
      <c r="R15" s="14" t="s">
        <v>105</v>
      </c>
      <c r="S15" s="51"/>
      <c r="T15" s="51"/>
      <c r="U15" s="51"/>
      <c r="V15" s="14" t="s">
        <v>105</v>
      </c>
      <c r="W15" s="14" t="s">
        <v>105</v>
      </c>
      <c r="X15" s="14" t="s">
        <v>105</v>
      </c>
      <c r="Y15" s="51"/>
      <c r="Z15" s="51"/>
      <c r="AA15" s="51"/>
      <c r="AB15" s="14" t="s">
        <v>105</v>
      </c>
      <c r="AC15" s="14" t="s">
        <v>105</v>
      </c>
      <c r="AD15" s="14" t="s">
        <v>105</v>
      </c>
      <c r="AE15" s="51"/>
      <c r="AF15" s="51"/>
      <c r="AG15" s="51"/>
      <c r="AH15" s="14" t="s">
        <v>105</v>
      </c>
      <c r="AI15" s="14" t="s">
        <v>105</v>
      </c>
      <c r="AJ15" s="14" t="s">
        <v>105</v>
      </c>
      <c r="AK15" s="43"/>
      <c r="AL15" s="44"/>
      <c r="AM15" s="44"/>
      <c r="AN15" s="17">
        <v>0</v>
      </c>
      <c r="AO15" s="17">
        <v>0</v>
      </c>
      <c r="AP15" s="11">
        <v>0</v>
      </c>
      <c r="AQ15" s="40"/>
      <c r="AR15" s="40"/>
      <c r="AS15" s="40"/>
      <c r="AT15" s="11">
        <v>0</v>
      </c>
      <c r="AU15" s="11">
        <v>0</v>
      </c>
      <c r="AV15" s="11">
        <v>0</v>
      </c>
      <c r="AW15" s="40"/>
      <c r="AX15" s="40"/>
      <c r="AY15" s="40"/>
      <c r="AZ15" s="11">
        <v>0</v>
      </c>
      <c r="BA15" s="11">
        <v>0</v>
      </c>
      <c r="BB15" s="11">
        <v>0</v>
      </c>
      <c r="BC15" s="40"/>
      <c r="BD15" s="40"/>
      <c r="BE15" s="39"/>
      <c r="BI15" s="38"/>
      <c r="BJ15" s="38"/>
      <c r="BK15" s="38"/>
      <c r="BO15" s="38"/>
      <c r="BP15" s="38"/>
      <c r="BQ15" s="38"/>
      <c r="BU15" s="38"/>
      <c r="BV15" s="38"/>
      <c r="BW15" s="38"/>
      <c r="CA15" s="38"/>
      <c r="CB15" s="38"/>
      <c r="CC15" s="38"/>
      <c r="CG15" s="38"/>
      <c r="CH15" s="38"/>
      <c r="CI15" s="38"/>
      <c r="CM15" s="38"/>
      <c r="CN15" s="38"/>
      <c r="CO15" s="38"/>
      <c r="CS15" s="38"/>
      <c r="CT15" s="38"/>
      <c r="CU15" s="38"/>
      <c r="CY15" s="38"/>
      <c r="CZ15" s="38"/>
      <c r="DA15" s="38"/>
      <c r="DE15" s="38"/>
      <c r="DF15" s="38"/>
      <c r="DG15" s="38"/>
      <c r="DK15" s="38"/>
      <c r="DL15" s="38"/>
      <c r="DM15" s="38"/>
    </row>
    <row r="16" spans="1:117" s="2" customFormat="1" ht="76.5" hidden="1" customHeight="1">
      <c r="A16" s="37"/>
      <c r="B16" s="55"/>
      <c r="C16" s="16" t="s">
        <v>74</v>
      </c>
      <c r="D16" s="53"/>
      <c r="E16" s="53"/>
      <c r="F16" s="53"/>
      <c r="G16" s="51"/>
      <c r="H16" s="51"/>
      <c r="I16" s="51"/>
      <c r="J16" s="14" t="s">
        <v>44</v>
      </c>
      <c r="K16" s="14" t="s">
        <v>44</v>
      </c>
      <c r="L16" s="14" t="s">
        <v>44</v>
      </c>
      <c r="M16" s="51"/>
      <c r="N16" s="51"/>
      <c r="O16" s="51"/>
      <c r="P16" s="14" t="s">
        <v>44</v>
      </c>
      <c r="Q16" s="14" t="s">
        <v>44</v>
      </c>
      <c r="R16" s="14" t="s">
        <v>44</v>
      </c>
      <c r="S16" s="51"/>
      <c r="T16" s="51"/>
      <c r="U16" s="51"/>
      <c r="V16" s="14" t="s">
        <v>44</v>
      </c>
      <c r="W16" s="14" t="s">
        <v>44</v>
      </c>
      <c r="X16" s="14" t="s">
        <v>44</v>
      </c>
      <c r="Y16" s="51"/>
      <c r="Z16" s="51"/>
      <c r="AA16" s="51"/>
      <c r="AB16" s="14" t="s">
        <v>44</v>
      </c>
      <c r="AC16" s="14" t="s">
        <v>44</v>
      </c>
      <c r="AD16" s="14" t="s">
        <v>44</v>
      </c>
      <c r="AE16" s="51"/>
      <c r="AF16" s="51"/>
      <c r="AG16" s="51"/>
      <c r="AH16" s="14" t="s">
        <v>44</v>
      </c>
      <c r="AI16" s="14" t="s">
        <v>44</v>
      </c>
      <c r="AJ16" s="14" t="s">
        <v>44</v>
      </c>
      <c r="AK16" s="43"/>
      <c r="AL16" s="44"/>
      <c r="AM16" s="44"/>
      <c r="AN16" s="17">
        <v>0</v>
      </c>
      <c r="AO16" s="17">
        <v>0</v>
      </c>
      <c r="AP16" s="11">
        <v>0</v>
      </c>
      <c r="AQ16" s="40"/>
      <c r="AR16" s="40"/>
      <c r="AS16" s="40"/>
      <c r="AT16" s="11">
        <v>0</v>
      </c>
      <c r="AU16" s="11">
        <v>0</v>
      </c>
      <c r="AV16" s="11">
        <v>0</v>
      </c>
      <c r="AW16" s="40"/>
      <c r="AX16" s="40"/>
      <c r="AY16" s="40"/>
      <c r="AZ16" s="11">
        <v>0</v>
      </c>
      <c r="BA16" s="11">
        <v>0</v>
      </c>
      <c r="BB16" s="11">
        <v>0</v>
      </c>
      <c r="BC16" s="40"/>
      <c r="BD16" s="40"/>
      <c r="BE16" s="39"/>
      <c r="BI16" s="38"/>
      <c r="BJ16" s="38"/>
      <c r="BK16" s="38"/>
      <c r="BO16" s="38"/>
      <c r="BP16" s="38"/>
      <c r="BQ16" s="38"/>
      <c r="BU16" s="38"/>
      <c r="BV16" s="38"/>
      <c r="BW16" s="38"/>
      <c r="CA16" s="38"/>
      <c r="CB16" s="38"/>
      <c r="CC16" s="38"/>
      <c r="CG16" s="38"/>
      <c r="CH16" s="38"/>
      <c r="CI16" s="38"/>
      <c r="CM16" s="38"/>
      <c r="CN16" s="38"/>
      <c r="CO16" s="38"/>
      <c r="CS16" s="38"/>
      <c r="CT16" s="38"/>
      <c r="CU16" s="38"/>
      <c r="CY16" s="38"/>
      <c r="CZ16" s="38"/>
      <c r="DA16" s="38"/>
      <c r="DE16" s="38"/>
      <c r="DF16" s="38"/>
      <c r="DG16" s="38"/>
      <c r="DK16" s="38"/>
      <c r="DL16" s="38"/>
      <c r="DM16" s="38"/>
    </row>
    <row r="17" spans="1:117" s="2" customFormat="1" ht="187.5" customHeight="1">
      <c r="A17" s="36"/>
      <c r="B17" s="55"/>
      <c r="C17" s="16" t="s">
        <v>41</v>
      </c>
      <c r="D17" s="53"/>
      <c r="E17" s="53"/>
      <c r="F17" s="53"/>
      <c r="G17" s="51"/>
      <c r="H17" s="51"/>
      <c r="I17" s="51"/>
      <c r="J17" s="14" t="s">
        <v>105</v>
      </c>
      <c r="K17" s="14" t="s">
        <v>115</v>
      </c>
      <c r="L17" s="28" t="s">
        <v>115</v>
      </c>
      <c r="M17" s="51"/>
      <c r="N17" s="51"/>
      <c r="O17" s="51"/>
      <c r="P17" s="14" t="s">
        <v>105</v>
      </c>
      <c r="Q17" s="14" t="s">
        <v>105</v>
      </c>
      <c r="R17" s="14" t="s">
        <v>105</v>
      </c>
      <c r="S17" s="51"/>
      <c r="T17" s="51"/>
      <c r="U17" s="51"/>
      <c r="V17" s="14" t="s">
        <v>105</v>
      </c>
      <c r="W17" s="14" t="s">
        <v>105</v>
      </c>
      <c r="X17" s="14" t="s">
        <v>105</v>
      </c>
      <c r="Y17" s="51"/>
      <c r="Z17" s="51"/>
      <c r="AA17" s="51"/>
      <c r="AB17" s="14" t="s">
        <v>105</v>
      </c>
      <c r="AC17" s="14" t="s">
        <v>105</v>
      </c>
      <c r="AD17" s="14" t="s">
        <v>105</v>
      </c>
      <c r="AE17" s="51"/>
      <c r="AF17" s="51"/>
      <c r="AG17" s="51"/>
      <c r="AH17" s="14" t="s">
        <v>105</v>
      </c>
      <c r="AI17" s="14" t="s">
        <v>105</v>
      </c>
      <c r="AJ17" s="14" t="s">
        <v>105</v>
      </c>
      <c r="AK17" s="43"/>
      <c r="AL17" s="44"/>
      <c r="AM17" s="44"/>
      <c r="AN17" s="17">
        <v>0</v>
      </c>
      <c r="AO17" s="17">
        <v>0</v>
      </c>
      <c r="AP17" s="11">
        <v>0</v>
      </c>
      <c r="AQ17" s="40"/>
      <c r="AR17" s="40"/>
      <c r="AS17" s="40"/>
      <c r="AT17" s="11">
        <v>0</v>
      </c>
      <c r="AU17" s="11">
        <v>0</v>
      </c>
      <c r="AV17" s="11">
        <v>0</v>
      </c>
      <c r="AW17" s="40"/>
      <c r="AX17" s="40"/>
      <c r="AY17" s="40"/>
      <c r="AZ17" s="11">
        <v>0</v>
      </c>
      <c r="BA17" s="11">
        <v>0</v>
      </c>
      <c r="BB17" s="11">
        <v>0</v>
      </c>
      <c r="BC17" s="40"/>
      <c r="BD17" s="40"/>
      <c r="BE17" s="39"/>
      <c r="BI17" s="38"/>
      <c r="BJ17" s="38"/>
      <c r="BK17" s="38"/>
      <c r="BO17" s="38"/>
      <c r="BP17" s="38"/>
      <c r="BQ17" s="38"/>
      <c r="BU17" s="38"/>
      <c r="BV17" s="38"/>
      <c r="BW17" s="38"/>
      <c r="CA17" s="38"/>
      <c r="CB17" s="38"/>
      <c r="CC17" s="38"/>
      <c r="CG17" s="38"/>
      <c r="CH17" s="38"/>
      <c r="CI17" s="38"/>
      <c r="CM17" s="38"/>
      <c r="CN17" s="38"/>
      <c r="CO17" s="38"/>
      <c r="CS17" s="38"/>
      <c r="CT17" s="38"/>
      <c r="CU17" s="38"/>
      <c r="CY17" s="38"/>
      <c r="CZ17" s="38"/>
      <c r="DA17" s="38"/>
      <c r="DE17" s="38"/>
      <c r="DF17" s="38"/>
      <c r="DG17" s="38"/>
      <c r="DK17" s="38"/>
      <c r="DL17" s="38"/>
      <c r="DM17" s="38"/>
    </row>
    <row r="18" spans="1:117" s="2" customFormat="1" ht="51" hidden="1">
      <c r="A18" s="5">
        <v>10</v>
      </c>
      <c r="B18" s="55"/>
      <c r="C18" s="16" t="s">
        <v>53</v>
      </c>
      <c r="D18" s="53"/>
      <c r="E18" s="53"/>
      <c r="F18" s="53"/>
      <c r="G18" s="51"/>
      <c r="H18" s="51"/>
      <c r="I18" s="51"/>
      <c r="J18" s="14" t="s">
        <v>103</v>
      </c>
      <c r="K18" s="14" t="s">
        <v>103</v>
      </c>
      <c r="L18" s="14" t="s">
        <v>105</v>
      </c>
      <c r="M18" s="51"/>
      <c r="N18" s="51"/>
      <c r="O18" s="51"/>
      <c r="P18" s="14" t="s">
        <v>103</v>
      </c>
      <c r="Q18" s="14" t="s">
        <v>103</v>
      </c>
      <c r="R18" s="14" t="s">
        <v>105</v>
      </c>
      <c r="S18" s="51"/>
      <c r="T18" s="51"/>
      <c r="U18" s="51"/>
      <c r="V18" s="14" t="s">
        <v>103</v>
      </c>
      <c r="W18" s="14" t="s">
        <v>103</v>
      </c>
      <c r="X18" s="14" t="s">
        <v>105</v>
      </c>
      <c r="Y18" s="51"/>
      <c r="Z18" s="51"/>
      <c r="AA18" s="51"/>
      <c r="AB18" s="14" t="s">
        <v>103</v>
      </c>
      <c r="AC18" s="14" t="s">
        <v>103</v>
      </c>
      <c r="AD18" s="14" t="s">
        <v>105</v>
      </c>
      <c r="AE18" s="51"/>
      <c r="AF18" s="51"/>
      <c r="AG18" s="51"/>
      <c r="AH18" s="14" t="s">
        <v>103</v>
      </c>
      <c r="AI18" s="14" t="s">
        <v>103</v>
      </c>
      <c r="AJ18" s="14" t="s">
        <v>105</v>
      </c>
      <c r="AK18" s="43"/>
      <c r="AL18" s="44"/>
      <c r="AM18" s="44"/>
      <c r="AN18" s="17">
        <v>0</v>
      </c>
      <c r="AO18" s="17">
        <v>0</v>
      </c>
      <c r="AP18" s="11">
        <v>0</v>
      </c>
      <c r="AQ18" s="40"/>
      <c r="AR18" s="40"/>
      <c r="AS18" s="40"/>
      <c r="AT18" s="11">
        <v>0</v>
      </c>
      <c r="AU18" s="11">
        <v>0</v>
      </c>
      <c r="AV18" s="11">
        <v>0</v>
      </c>
      <c r="AW18" s="40"/>
      <c r="AX18" s="40"/>
      <c r="AY18" s="40"/>
      <c r="AZ18" s="11">
        <v>0</v>
      </c>
      <c r="BA18" s="11">
        <v>0</v>
      </c>
      <c r="BB18" s="11">
        <v>0</v>
      </c>
      <c r="BC18" s="40"/>
      <c r="BD18" s="40"/>
      <c r="BE18" s="39"/>
      <c r="BI18" s="38"/>
      <c r="BJ18" s="38"/>
      <c r="BK18" s="38"/>
      <c r="BO18" s="38"/>
      <c r="BP18" s="38"/>
      <c r="BQ18" s="38"/>
      <c r="BU18" s="38"/>
      <c r="BV18" s="38"/>
      <c r="BW18" s="38"/>
      <c r="CA18" s="38"/>
      <c r="CB18" s="38"/>
      <c r="CC18" s="38"/>
      <c r="CG18" s="38"/>
      <c r="CH18" s="38"/>
      <c r="CI18" s="38"/>
      <c r="CM18" s="38"/>
      <c r="CN18" s="38"/>
      <c r="CO18" s="38"/>
      <c r="CS18" s="38"/>
      <c r="CT18" s="38"/>
      <c r="CU18" s="38"/>
      <c r="CY18" s="38"/>
      <c r="CZ18" s="38"/>
      <c r="DA18" s="38"/>
      <c r="DE18" s="38"/>
      <c r="DF18" s="38"/>
      <c r="DG18" s="38"/>
      <c r="DK18" s="38"/>
      <c r="DL18" s="38"/>
      <c r="DM18" s="38"/>
    </row>
    <row r="19" spans="1:117" s="2" customFormat="1" ht="165.75" hidden="1">
      <c r="A19" s="5">
        <v>11</v>
      </c>
      <c r="B19" s="55"/>
      <c r="C19" s="16" t="s">
        <v>82</v>
      </c>
      <c r="D19" s="53"/>
      <c r="E19" s="53"/>
      <c r="F19" s="53"/>
      <c r="G19" s="51"/>
      <c r="H19" s="51"/>
      <c r="I19" s="51"/>
      <c r="J19" s="14" t="s">
        <v>2</v>
      </c>
      <c r="K19" s="14" t="s">
        <v>2</v>
      </c>
      <c r="L19" s="14" t="s">
        <v>105</v>
      </c>
      <c r="M19" s="51"/>
      <c r="N19" s="51"/>
      <c r="O19" s="51"/>
      <c r="P19" s="14" t="s">
        <v>2</v>
      </c>
      <c r="Q19" s="14" t="s">
        <v>2</v>
      </c>
      <c r="R19" s="14" t="s">
        <v>105</v>
      </c>
      <c r="S19" s="51"/>
      <c r="T19" s="51"/>
      <c r="U19" s="51"/>
      <c r="V19" s="14" t="s">
        <v>2</v>
      </c>
      <c r="W19" s="14" t="s">
        <v>2</v>
      </c>
      <c r="X19" s="14" t="s">
        <v>105</v>
      </c>
      <c r="Y19" s="51"/>
      <c r="Z19" s="51"/>
      <c r="AA19" s="51"/>
      <c r="AB19" s="14" t="s">
        <v>2</v>
      </c>
      <c r="AC19" s="14" t="s">
        <v>2</v>
      </c>
      <c r="AD19" s="14" t="s">
        <v>105</v>
      </c>
      <c r="AE19" s="51"/>
      <c r="AF19" s="51"/>
      <c r="AG19" s="51"/>
      <c r="AH19" s="14" t="s">
        <v>2</v>
      </c>
      <c r="AI19" s="14" t="s">
        <v>2</v>
      </c>
      <c r="AJ19" s="14" t="s">
        <v>105</v>
      </c>
      <c r="AK19" s="43"/>
      <c r="AL19" s="44"/>
      <c r="AM19" s="44"/>
      <c r="AN19" s="17">
        <v>0</v>
      </c>
      <c r="AO19" s="17">
        <v>0</v>
      </c>
      <c r="AP19" s="11">
        <v>0</v>
      </c>
      <c r="AQ19" s="40"/>
      <c r="AR19" s="40"/>
      <c r="AS19" s="40"/>
      <c r="AT19" s="11">
        <v>0</v>
      </c>
      <c r="AU19" s="11">
        <v>0</v>
      </c>
      <c r="AV19" s="11">
        <v>0</v>
      </c>
      <c r="AW19" s="40"/>
      <c r="AX19" s="40"/>
      <c r="AY19" s="40"/>
      <c r="AZ19" s="11">
        <v>0</v>
      </c>
      <c r="BA19" s="11">
        <v>0</v>
      </c>
      <c r="BB19" s="11">
        <v>0</v>
      </c>
      <c r="BC19" s="40"/>
      <c r="BD19" s="40"/>
      <c r="BE19" s="39"/>
      <c r="BI19" s="38"/>
      <c r="BJ19" s="38"/>
      <c r="BK19" s="38"/>
      <c r="BO19" s="38"/>
      <c r="BP19" s="38"/>
      <c r="BQ19" s="38"/>
      <c r="BU19" s="38"/>
      <c r="BV19" s="38"/>
      <c r="BW19" s="38"/>
      <c r="CA19" s="38"/>
      <c r="CB19" s="38"/>
      <c r="CC19" s="38"/>
      <c r="CG19" s="38"/>
      <c r="CH19" s="38"/>
      <c r="CI19" s="38"/>
      <c r="CM19" s="38"/>
      <c r="CN19" s="38"/>
      <c r="CO19" s="38"/>
      <c r="CS19" s="38"/>
      <c r="CT19" s="38"/>
      <c r="CU19" s="38"/>
      <c r="CY19" s="38"/>
      <c r="CZ19" s="38"/>
      <c r="DA19" s="38"/>
      <c r="DE19" s="38"/>
      <c r="DF19" s="38"/>
      <c r="DG19" s="38"/>
      <c r="DK19" s="38"/>
      <c r="DL19" s="38"/>
      <c r="DM19" s="38"/>
    </row>
    <row r="20" spans="1:117" s="2" customFormat="1" ht="191.25" hidden="1">
      <c r="A20" s="5">
        <v>12</v>
      </c>
      <c r="B20" s="55"/>
      <c r="C20" s="16" t="s">
        <v>21</v>
      </c>
      <c r="D20" s="53"/>
      <c r="E20" s="53"/>
      <c r="F20" s="53"/>
      <c r="G20" s="51"/>
      <c r="H20" s="51"/>
      <c r="I20" s="51"/>
      <c r="J20" s="14" t="s">
        <v>2</v>
      </c>
      <c r="K20" s="14" t="s">
        <v>2</v>
      </c>
      <c r="L20" s="14" t="s">
        <v>105</v>
      </c>
      <c r="M20" s="51"/>
      <c r="N20" s="51"/>
      <c r="O20" s="51"/>
      <c r="P20" s="14" t="s">
        <v>2</v>
      </c>
      <c r="Q20" s="14" t="s">
        <v>2</v>
      </c>
      <c r="R20" s="14" t="s">
        <v>105</v>
      </c>
      <c r="S20" s="51"/>
      <c r="T20" s="51"/>
      <c r="U20" s="51"/>
      <c r="V20" s="14" t="s">
        <v>2</v>
      </c>
      <c r="W20" s="14" t="s">
        <v>2</v>
      </c>
      <c r="X20" s="14" t="s">
        <v>105</v>
      </c>
      <c r="Y20" s="51"/>
      <c r="Z20" s="51"/>
      <c r="AA20" s="51"/>
      <c r="AB20" s="14" t="s">
        <v>2</v>
      </c>
      <c r="AC20" s="14" t="s">
        <v>2</v>
      </c>
      <c r="AD20" s="14" t="s">
        <v>105</v>
      </c>
      <c r="AE20" s="51"/>
      <c r="AF20" s="51"/>
      <c r="AG20" s="51"/>
      <c r="AH20" s="14" t="s">
        <v>2</v>
      </c>
      <c r="AI20" s="14" t="s">
        <v>2</v>
      </c>
      <c r="AJ20" s="14" t="s">
        <v>105</v>
      </c>
      <c r="AK20" s="43"/>
      <c r="AL20" s="44"/>
      <c r="AM20" s="44"/>
      <c r="AN20" s="17">
        <v>0</v>
      </c>
      <c r="AO20" s="17">
        <v>0</v>
      </c>
      <c r="AP20" s="11">
        <v>0</v>
      </c>
      <c r="AQ20" s="40"/>
      <c r="AR20" s="40"/>
      <c r="AS20" s="40"/>
      <c r="AT20" s="11">
        <v>0</v>
      </c>
      <c r="AU20" s="11">
        <v>0</v>
      </c>
      <c r="AV20" s="11">
        <v>0</v>
      </c>
      <c r="AW20" s="40"/>
      <c r="AX20" s="40"/>
      <c r="AY20" s="40"/>
      <c r="AZ20" s="11">
        <v>0</v>
      </c>
      <c r="BA20" s="11">
        <v>0</v>
      </c>
      <c r="BB20" s="11">
        <v>0</v>
      </c>
      <c r="BC20" s="40"/>
      <c r="BD20" s="40"/>
      <c r="BE20" s="39"/>
      <c r="BI20" s="38"/>
      <c r="BJ20" s="38"/>
      <c r="BK20" s="38"/>
      <c r="BO20" s="38"/>
      <c r="BP20" s="38"/>
      <c r="BQ20" s="38"/>
      <c r="BU20" s="38"/>
      <c r="BV20" s="38"/>
      <c r="BW20" s="38"/>
      <c r="CA20" s="38"/>
      <c r="CB20" s="38"/>
      <c r="CC20" s="38"/>
      <c r="CG20" s="38"/>
      <c r="CH20" s="38"/>
      <c r="CI20" s="38"/>
      <c r="CM20" s="38"/>
      <c r="CN20" s="38"/>
      <c r="CO20" s="38"/>
      <c r="CS20" s="38"/>
      <c r="CT20" s="38"/>
      <c r="CU20" s="38"/>
      <c r="CY20" s="38"/>
      <c r="CZ20" s="38"/>
      <c r="DA20" s="38"/>
      <c r="DE20" s="38"/>
      <c r="DF20" s="38"/>
      <c r="DG20" s="38"/>
      <c r="DK20" s="38"/>
      <c r="DL20" s="38"/>
      <c r="DM20" s="38"/>
    </row>
    <row r="21" spans="1:117" s="2" customFormat="1" ht="216.75" hidden="1">
      <c r="A21" s="5">
        <v>13</v>
      </c>
      <c r="B21" s="56"/>
      <c r="C21" s="16" t="s">
        <v>22</v>
      </c>
      <c r="D21" s="49"/>
      <c r="E21" s="49"/>
      <c r="F21" s="49"/>
      <c r="G21" s="42"/>
      <c r="H21" s="42"/>
      <c r="I21" s="42"/>
      <c r="J21" s="14" t="s">
        <v>33</v>
      </c>
      <c r="K21" s="14" t="s">
        <v>33</v>
      </c>
      <c r="L21" s="14" t="s">
        <v>105</v>
      </c>
      <c r="M21" s="42"/>
      <c r="N21" s="42"/>
      <c r="O21" s="42"/>
      <c r="P21" s="14" t="s">
        <v>33</v>
      </c>
      <c r="Q21" s="14" t="s">
        <v>33</v>
      </c>
      <c r="R21" s="14" t="s">
        <v>105</v>
      </c>
      <c r="S21" s="42"/>
      <c r="T21" s="42"/>
      <c r="U21" s="42"/>
      <c r="V21" s="14" t="s">
        <v>33</v>
      </c>
      <c r="W21" s="14" t="s">
        <v>33</v>
      </c>
      <c r="X21" s="14" t="s">
        <v>105</v>
      </c>
      <c r="Y21" s="42"/>
      <c r="Z21" s="42"/>
      <c r="AA21" s="42"/>
      <c r="AB21" s="14" t="s">
        <v>33</v>
      </c>
      <c r="AC21" s="14" t="s">
        <v>33</v>
      </c>
      <c r="AD21" s="14" t="s">
        <v>105</v>
      </c>
      <c r="AE21" s="42"/>
      <c r="AF21" s="42"/>
      <c r="AG21" s="42"/>
      <c r="AH21" s="14" t="s">
        <v>33</v>
      </c>
      <c r="AI21" s="14" t="s">
        <v>33</v>
      </c>
      <c r="AJ21" s="14" t="s">
        <v>105</v>
      </c>
      <c r="AK21" s="43"/>
      <c r="AL21" s="44"/>
      <c r="AM21" s="44"/>
      <c r="AN21" s="17">
        <v>0</v>
      </c>
      <c r="AO21" s="17">
        <v>0</v>
      </c>
      <c r="AP21" s="11">
        <v>0</v>
      </c>
      <c r="AQ21" s="40"/>
      <c r="AR21" s="40"/>
      <c r="AS21" s="40"/>
      <c r="AT21" s="11">
        <v>0</v>
      </c>
      <c r="AU21" s="11">
        <v>0</v>
      </c>
      <c r="AV21" s="11">
        <v>0</v>
      </c>
      <c r="AW21" s="40"/>
      <c r="AX21" s="40"/>
      <c r="AY21" s="40"/>
      <c r="AZ21" s="11">
        <v>0</v>
      </c>
      <c r="BA21" s="11">
        <v>0</v>
      </c>
      <c r="BB21" s="11">
        <v>0</v>
      </c>
      <c r="BC21" s="40"/>
      <c r="BD21" s="40"/>
      <c r="BE21" s="39"/>
      <c r="BI21" s="38"/>
      <c r="BJ21" s="38"/>
      <c r="BK21" s="38"/>
      <c r="BO21" s="38"/>
      <c r="BP21" s="38"/>
      <c r="BQ21" s="38"/>
      <c r="BU21" s="38"/>
      <c r="BV21" s="38"/>
      <c r="BW21" s="38"/>
      <c r="CA21" s="38"/>
      <c r="CB21" s="38"/>
      <c r="CC21" s="38"/>
      <c r="CG21" s="38"/>
      <c r="CH21" s="38"/>
      <c r="CI21" s="38"/>
      <c r="CM21" s="38"/>
      <c r="CN21" s="38"/>
      <c r="CO21" s="38"/>
      <c r="CS21" s="38"/>
      <c r="CT21" s="38"/>
      <c r="CU21" s="38"/>
      <c r="CY21" s="38"/>
      <c r="CZ21" s="38"/>
      <c r="DA21" s="38"/>
      <c r="DE21" s="38"/>
      <c r="DF21" s="38"/>
      <c r="DG21" s="38"/>
      <c r="DK21" s="38"/>
      <c r="DL21" s="38"/>
      <c r="DM21" s="38"/>
    </row>
    <row r="22" spans="1:117" s="2" customFormat="1">
      <c r="A22" s="5">
        <v>5</v>
      </c>
      <c r="B22" s="15" t="s">
        <v>13</v>
      </c>
      <c r="C22" s="16" t="s">
        <v>44</v>
      </c>
      <c r="D22" s="13">
        <v>3004283.62</v>
      </c>
      <c r="E22" s="13">
        <v>3211160.26</v>
      </c>
      <c r="F22" s="26">
        <f>E22-D22</f>
        <v>206876.63999999966</v>
      </c>
      <c r="G22" s="14">
        <v>350000</v>
      </c>
      <c r="H22" s="14">
        <v>556876.64</v>
      </c>
      <c r="I22" s="28">
        <v>206876.64</v>
      </c>
      <c r="J22" s="14" t="s">
        <v>44</v>
      </c>
      <c r="K22" s="14" t="s">
        <v>44</v>
      </c>
      <c r="L22" s="14" t="s">
        <v>44</v>
      </c>
      <c r="M22" s="14">
        <v>350000</v>
      </c>
      <c r="N22" s="14">
        <v>350000</v>
      </c>
      <c r="O22" s="14">
        <v>0</v>
      </c>
      <c r="P22" s="14" t="s">
        <v>44</v>
      </c>
      <c r="Q22" s="14" t="s">
        <v>44</v>
      </c>
      <c r="R22" s="14" t="s">
        <v>44</v>
      </c>
      <c r="S22" s="14">
        <v>350000</v>
      </c>
      <c r="T22" s="14">
        <v>350000</v>
      </c>
      <c r="U22" s="14">
        <v>0</v>
      </c>
      <c r="V22" s="14" t="s">
        <v>44</v>
      </c>
      <c r="W22" s="14" t="s">
        <v>44</v>
      </c>
      <c r="X22" s="14" t="s">
        <v>44</v>
      </c>
      <c r="Y22" s="14">
        <v>350000</v>
      </c>
      <c r="Z22" s="14">
        <v>350000</v>
      </c>
      <c r="AA22" s="14">
        <v>0</v>
      </c>
      <c r="AB22" s="14" t="s">
        <v>44</v>
      </c>
      <c r="AC22" s="14" t="s">
        <v>44</v>
      </c>
      <c r="AD22" s="14" t="s">
        <v>44</v>
      </c>
      <c r="AE22" s="14">
        <v>350000</v>
      </c>
      <c r="AF22" s="14">
        <v>350000</v>
      </c>
      <c r="AG22" s="14">
        <v>0</v>
      </c>
      <c r="AH22" s="14" t="s">
        <v>44</v>
      </c>
      <c r="AI22" s="14" t="s">
        <v>44</v>
      </c>
      <c r="AJ22" s="14" t="s">
        <v>44</v>
      </c>
      <c r="AK22" s="17"/>
      <c r="AL22" s="17">
        <v>0</v>
      </c>
      <c r="AM22" s="17">
        <v>0</v>
      </c>
      <c r="AN22" s="17">
        <v>0</v>
      </c>
      <c r="AO22" s="17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1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2"/>
    </row>
    <row r="23" spans="1:117" s="2" customFormat="1">
      <c r="A23" s="35">
        <v>6</v>
      </c>
      <c r="B23" s="46" t="s">
        <v>121</v>
      </c>
      <c r="C23" s="16"/>
      <c r="D23" s="48">
        <f>D28</f>
        <v>13855222.279999999</v>
      </c>
      <c r="E23" s="48">
        <f>E28</f>
        <v>14825374.57</v>
      </c>
      <c r="F23" s="50">
        <f>F28</f>
        <v>970152.29000000097</v>
      </c>
      <c r="G23" s="41">
        <v>941930.24</v>
      </c>
      <c r="H23" s="41">
        <v>1817415.37</v>
      </c>
      <c r="I23" s="45">
        <v>875485.13</v>
      </c>
      <c r="J23" s="14"/>
      <c r="K23" s="14"/>
      <c r="L23" s="14"/>
      <c r="M23" s="41">
        <v>941930.24</v>
      </c>
      <c r="N23" s="41">
        <v>700748.7</v>
      </c>
      <c r="O23" s="45">
        <v>-241181.54</v>
      </c>
      <c r="P23" s="14"/>
      <c r="Q23" s="14"/>
      <c r="R23" s="14"/>
      <c r="S23" s="41">
        <v>865000</v>
      </c>
      <c r="T23" s="41">
        <v>1200748.7</v>
      </c>
      <c r="U23" s="45">
        <v>335748.7</v>
      </c>
      <c r="V23" s="14"/>
      <c r="W23" s="14"/>
      <c r="X23" s="14"/>
      <c r="Y23" s="41">
        <v>865000</v>
      </c>
      <c r="Z23" s="41">
        <v>865000</v>
      </c>
      <c r="AA23" s="41">
        <v>0</v>
      </c>
      <c r="AB23" s="14" t="s">
        <v>33</v>
      </c>
      <c r="AC23" s="14" t="s">
        <v>33</v>
      </c>
      <c r="AD23" s="14" t="s">
        <v>105</v>
      </c>
      <c r="AE23" s="41">
        <v>865000</v>
      </c>
      <c r="AF23" s="41">
        <v>865000</v>
      </c>
      <c r="AG23" s="41">
        <v>0</v>
      </c>
      <c r="AH23" s="14" t="s">
        <v>33</v>
      </c>
      <c r="AI23" s="14" t="s">
        <v>33</v>
      </c>
      <c r="AJ23" s="14" t="s">
        <v>105</v>
      </c>
      <c r="AK23" s="43" t="s">
        <v>26</v>
      </c>
      <c r="AL23" s="44">
        <v>0</v>
      </c>
      <c r="AM23" s="44">
        <v>0</v>
      </c>
      <c r="AN23" s="17">
        <v>0</v>
      </c>
      <c r="AO23" s="17">
        <v>0</v>
      </c>
      <c r="AP23" s="11">
        <v>0</v>
      </c>
      <c r="AQ23" s="40">
        <v>0</v>
      </c>
      <c r="AR23" s="40">
        <v>0</v>
      </c>
      <c r="AS23" s="40">
        <v>0</v>
      </c>
      <c r="AT23" s="11">
        <v>0</v>
      </c>
      <c r="AU23" s="11">
        <v>0</v>
      </c>
      <c r="AV23" s="11">
        <v>0</v>
      </c>
      <c r="AW23" s="40">
        <v>0</v>
      </c>
      <c r="AX23" s="40">
        <v>1</v>
      </c>
      <c r="AY23" s="40">
        <v>1</v>
      </c>
      <c r="AZ23" s="11">
        <v>1</v>
      </c>
      <c r="BA23" s="11">
        <v>0</v>
      </c>
      <c r="BB23" s="11">
        <v>0</v>
      </c>
      <c r="BC23" s="40">
        <v>0</v>
      </c>
      <c r="BD23" s="40">
        <v>0</v>
      </c>
      <c r="BE23" s="39"/>
      <c r="BI23" s="38"/>
      <c r="BJ23" s="38"/>
      <c r="BK23" s="38"/>
      <c r="BO23" s="38"/>
      <c r="BP23" s="38"/>
      <c r="BQ23" s="38"/>
      <c r="BU23" s="38"/>
      <c r="BV23" s="38"/>
      <c r="BW23" s="38"/>
      <c r="CA23" s="38"/>
      <c r="CB23" s="38"/>
      <c r="CC23" s="38"/>
      <c r="CG23" s="38"/>
      <c r="CH23" s="38"/>
      <c r="CI23" s="38"/>
      <c r="CM23" s="38"/>
      <c r="CN23" s="38"/>
      <c r="CO23" s="38"/>
      <c r="CS23" s="38"/>
      <c r="CT23" s="38"/>
      <c r="CU23" s="38"/>
      <c r="CY23" s="38"/>
      <c r="CZ23" s="38"/>
      <c r="DA23" s="38"/>
      <c r="DE23" s="38"/>
      <c r="DF23" s="38"/>
      <c r="DG23" s="38"/>
      <c r="DK23" s="38"/>
      <c r="DL23" s="38"/>
      <c r="DM23" s="38"/>
    </row>
    <row r="24" spans="1:117" s="2" customFormat="1" ht="102.75" customHeight="1">
      <c r="A24" s="36"/>
      <c r="B24" s="52"/>
      <c r="C24" s="16"/>
      <c r="D24" s="53"/>
      <c r="E24" s="53"/>
      <c r="F24" s="53"/>
      <c r="G24" s="51"/>
      <c r="H24" s="51"/>
      <c r="I24" s="51"/>
      <c r="J24" s="14"/>
      <c r="K24" s="14"/>
      <c r="L24" s="14"/>
      <c r="M24" s="51"/>
      <c r="N24" s="51"/>
      <c r="O24" s="51"/>
      <c r="P24" s="14"/>
      <c r="Q24" s="14"/>
      <c r="R24" s="14"/>
      <c r="S24" s="51"/>
      <c r="T24" s="51"/>
      <c r="U24" s="51"/>
      <c r="V24" s="14"/>
      <c r="W24" s="14"/>
      <c r="X24" s="14"/>
      <c r="Y24" s="51"/>
      <c r="Z24" s="51"/>
      <c r="AA24" s="51"/>
      <c r="AB24" s="14" t="s">
        <v>105</v>
      </c>
      <c r="AC24" s="14" t="s">
        <v>105</v>
      </c>
      <c r="AD24" s="14" t="s">
        <v>105</v>
      </c>
      <c r="AE24" s="51"/>
      <c r="AF24" s="51"/>
      <c r="AG24" s="51"/>
      <c r="AH24" s="14" t="s">
        <v>103</v>
      </c>
      <c r="AI24" s="14" t="s">
        <v>103</v>
      </c>
      <c r="AJ24" s="14" t="s">
        <v>105</v>
      </c>
      <c r="AK24" s="43"/>
      <c r="AL24" s="44"/>
      <c r="AM24" s="44"/>
      <c r="AN24" s="17">
        <v>0</v>
      </c>
      <c r="AO24" s="17">
        <v>0</v>
      </c>
      <c r="AP24" s="11">
        <v>0</v>
      </c>
      <c r="AQ24" s="40"/>
      <c r="AR24" s="40"/>
      <c r="AS24" s="40"/>
      <c r="AT24" s="11">
        <v>0</v>
      </c>
      <c r="AU24" s="11">
        <v>0</v>
      </c>
      <c r="AV24" s="11">
        <v>0</v>
      </c>
      <c r="AW24" s="40"/>
      <c r="AX24" s="40"/>
      <c r="AY24" s="40"/>
      <c r="AZ24" s="11">
        <v>1</v>
      </c>
      <c r="BA24" s="11">
        <v>0</v>
      </c>
      <c r="BB24" s="11">
        <v>0</v>
      </c>
      <c r="BC24" s="40"/>
      <c r="BD24" s="40"/>
      <c r="BE24" s="39"/>
      <c r="BI24" s="38"/>
      <c r="BJ24" s="38"/>
      <c r="BK24" s="38"/>
      <c r="BO24" s="38"/>
      <c r="BP24" s="38"/>
      <c r="BQ24" s="38"/>
      <c r="BU24" s="38"/>
      <c r="BV24" s="38"/>
      <c r="BW24" s="38"/>
      <c r="CA24" s="38"/>
      <c r="CB24" s="38"/>
      <c r="CC24" s="38"/>
      <c r="CG24" s="38"/>
      <c r="CH24" s="38"/>
      <c r="CI24" s="38"/>
      <c r="CM24" s="38"/>
      <c r="CN24" s="38"/>
      <c r="CO24" s="38"/>
      <c r="CS24" s="38"/>
      <c r="CT24" s="38"/>
      <c r="CU24" s="38"/>
      <c r="CY24" s="38"/>
      <c r="CZ24" s="38"/>
      <c r="DA24" s="38"/>
      <c r="DE24" s="38"/>
      <c r="DF24" s="38"/>
      <c r="DG24" s="38"/>
      <c r="DK24" s="38"/>
      <c r="DL24" s="38"/>
      <c r="DM24" s="38"/>
    </row>
    <row r="25" spans="1:117" s="2" customFormat="1" hidden="1">
      <c r="A25" s="5">
        <v>17</v>
      </c>
      <c r="B25" s="52"/>
      <c r="C25" s="16"/>
      <c r="D25" s="53"/>
      <c r="E25" s="53"/>
      <c r="F25" s="53"/>
      <c r="G25" s="51"/>
      <c r="H25" s="51"/>
      <c r="I25" s="51"/>
      <c r="J25" s="14"/>
      <c r="K25" s="14"/>
      <c r="L25" s="14"/>
      <c r="M25" s="51"/>
      <c r="N25" s="51"/>
      <c r="O25" s="51"/>
      <c r="P25" s="14"/>
      <c r="Q25" s="14"/>
      <c r="R25" s="14"/>
      <c r="S25" s="51"/>
      <c r="T25" s="51"/>
      <c r="U25" s="51"/>
      <c r="V25" s="14"/>
      <c r="W25" s="14"/>
      <c r="X25" s="14"/>
      <c r="Y25" s="51"/>
      <c r="Z25" s="51"/>
      <c r="AA25" s="51"/>
      <c r="AB25" s="14" t="s">
        <v>11</v>
      </c>
      <c r="AC25" s="14" t="s">
        <v>11</v>
      </c>
      <c r="AD25" s="14" t="s">
        <v>105</v>
      </c>
      <c r="AE25" s="51"/>
      <c r="AF25" s="51"/>
      <c r="AG25" s="51"/>
      <c r="AH25" s="14" t="s">
        <v>11</v>
      </c>
      <c r="AI25" s="14" t="s">
        <v>11</v>
      </c>
      <c r="AJ25" s="14" t="s">
        <v>105</v>
      </c>
      <c r="AK25" s="43"/>
      <c r="AL25" s="44"/>
      <c r="AM25" s="44"/>
      <c r="AN25" s="17">
        <v>0</v>
      </c>
      <c r="AO25" s="17">
        <v>0</v>
      </c>
      <c r="AP25" s="11">
        <v>0</v>
      </c>
      <c r="AQ25" s="40"/>
      <c r="AR25" s="40"/>
      <c r="AS25" s="40"/>
      <c r="AT25" s="11">
        <v>0</v>
      </c>
      <c r="AU25" s="11">
        <v>0</v>
      </c>
      <c r="AV25" s="11">
        <v>0</v>
      </c>
      <c r="AW25" s="40"/>
      <c r="AX25" s="40"/>
      <c r="AY25" s="40"/>
      <c r="AZ25" s="11">
        <v>1</v>
      </c>
      <c r="BA25" s="11">
        <v>0</v>
      </c>
      <c r="BB25" s="11">
        <v>0</v>
      </c>
      <c r="BC25" s="40"/>
      <c r="BD25" s="40"/>
      <c r="BE25" s="39"/>
      <c r="BI25" s="38"/>
      <c r="BJ25" s="38"/>
      <c r="BK25" s="38"/>
      <c r="BO25" s="38"/>
      <c r="BP25" s="38"/>
      <c r="BQ25" s="38"/>
      <c r="BU25" s="38"/>
      <c r="BV25" s="38"/>
      <c r="BW25" s="38"/>
      <c r="CA25" s="38"/>
      <c r="CB25" s="38"/>
      <c r="CC25" s="38"/>
      <c r="CG25" s="38"/>
      <c r="CH25" s="38"/>
      <c r="CI25" s="38"/>
      <c r="CM25" s="38"/>
      <c r="CN25" s="38"/>
      <c r="CO25" s="38"/>
      <c r="CS25" s="38"/>
      <c r="CT25" s="38"/>
      <c r="CU25" s="38"/>
      <c r="CY25" s="38"/>
      <c r="CZ25" s="38"/>
      <c r="DA25" s="38"/>
      <c r="DE25" s="38"/>
      <c r="DF25" s="38"/>
      <c r="DG25" s="38"/>
      <c r="DK25" s="38"/>
      <c r="DL25" s="38"/>
      <c r="DM25" s="38"/>
    </row>
    <row r="26" spans="1:117" s="2" customFormat="1" ht="165.75" hidden="1">
      <c r="A26" s="5">
        <v>18</v>
      </c>
      <c r="B26" s="52"/>
      <c r="C26" s="16" t="s">
        <v>14</v>
      </c>
      <c r="D26" s="53"/>
      <c r="E26" s="53"/>
      <c r="F26" s="53"/>
      <c r="G26" s="51"/>
      <c r="H26" s="51"/>
      <c r="I26" s="51"/>
      <c r="J26" s="14"/>
      <c r="K26" s="14"/>
      <c r="L26" s="14"/>
      <c r="M26" s="51"/>
      <c r="N26" s="51"/>
      <c r="O26" s="51"/>
      <c r="P26" s="14"/>
      <c r="Q26" s="14"/>
      <c r="R26" s="14"/>
      <c r="S26" s="51"/>
      <c r="T26" s="51"/>
      <c r="U26" s="51"/>
      <c r="V26" s="14"/>
      <c r="W26" s="14"/>
      <c r="X26" s="14"/>
      <c r="Y26" s="51"/>
      <c r="Z26" s="51"/>
      <c r="AA26" s="51"/>
      <c r="AB26" s="14" t="s">
        <v>105</v>
      </c>
      <c r="AC26" s="14" t="s">
        <v>105</v>
      </c>
      <c r="AD26" s="14" t="s">
        <v>105</v>
      </c>
      <c r="AE26" s="51"/>
      <c r="AF26" s="51"/>
      <c r="AG26" s="51"/>
      <c r="AH26" s="14" t="s">
        <v>105</v>
      </c>
      <c r="AI26" s="14" t="s">
        <v>105</v>
      </c>
      <c r="AJ26" s="14" t="s">
        <v>105</v>
      </c>
      <c r="AK26" s="43"/>
      <c r="AL26" s="44"/>
      <c r="AM26" s="44"/>
      <c r="AN26" s="17">
        <v>0</v>
      </c>
      <c r="AO26" s="17">
        <v>0</v>
      </c>
      <c r="AP26" s="11">
        <v>0</v>
      </c>
      <c r="AQ26" s="40"/>
      <c r="AR26" s="40"/>
      <c r="AS26" s="40"/>
      <c r="AT26" s="11">
        <v>0</v>
      </c>
      <c r="AU26" s="11">
        <v>0</v>
      </c>
      <c r="AV26" s="11">
        <v>0</v>
      </c>
      <c r="AW26" s="40"/>
      <c r="AX26" s="40"/>
      <c r="AY26" s="40"/>
      <c r="AZ26" s="11">
        <v>1</v>
      </c>
      <c r="BA26" s="11">
        <v>0</v>
      </c>
      <c r="BB26" s="11">
        <v>0</v>
      </c>
      <c r="BC26" s="40"/>
      <c r="BD26" s="40"/>
      <c r="BE26" s="39"/>
      <c r="BI26" s="38"/>
      <c r="BJ26" s="38"/>
      <c r="BK26" s="38"/>
      <c r="BO26" s="38"/>
      <c r="BP26" s="38"/>
      <c r="BQ26" s="38"/>
      <c r="BU26" s="38"/>
      <c r="BV26" s="38"/>
      <c r="BW26" s="38"/>
      <c r="CA26" s="38"/>
      <c r="CB26" s="38"/>
      <c r="CC26" s="38"/>
      <c r="CG26" s="38"/>
      <c r="CH26" s="38"/>
      <c r="CI26" s="38"/>
      <c r="CM26" s="38"/>
      <c r="CN26" s="38"/>
      <c r="CO26" s="38"/>
      <c r="CS26" s="38"/>
      <c r="CT26" s="38"/>
      <c r="CU26" s="38"/>
      <c r="CY26" s="38"/>
      <c r="CZ26" s="38"/>
      <c r="DA26" s="38"/>
      <c r="DE26" s="38"/>
      <c r="DF26" s="38"/>
      <c r="DG26" s="38"/>
      <c r="DK26" s="38"/>
      <c r="DL26" s="38"/>
      <c r="DM26" s="38"/>
    </row>
    <row r="27" spans="1:117" s="2" customFormat="1" ht="127.5" hidden="1">
      <c r="A27" s="5">
        <v>19</v>
      </c>
      <c r="B27" s="47"/>
      <c r="C27" s="16" t="s">
        <v>61</v>
      </c>
      <c r="D27" s="49"/>
      <c r="E27" s="49"/>
      <c r="F27" s="49"/>
      <c r="G27" s="42"/>
      <c r="H27" s="42"/>
      <c r="I27" s="42"/>
      <c r="J27" s="14"/>
      <c r="K27" s="14"/>
      <c r="L27" s="14"/>
      <c r="M27" s="42"/>
      <c r="N27" s="42"/>
      <c r="O27" s="42"/>
      <c r="P27" s="14"/>
      <c r="Q27" s="14"/>
      <c r="R27" s="14"/>
      <c r="S27" s="42"/>
      <c r="T27" s="42"/>
      <c r="U27" s="42"/>
      <c r="V27" s="14"/>
      <c r="W27" s="14"/>
      <c r="X27" s="14"/>
      <c r="Y27" s="42"/>
      <c r="Z27" s="42"/>
      <c r="AA27" s="42"/>
      <c r="AB27" s="14" t="s">
        <v>33</v>
      </c>
      <c r="AC27" s="14" t="s">
        <v>33</v>
      </c>
      <c r="AD27" s="14" t="s">
        <v>105</v>
      </c>
      <c r="AE27" s="42"/>
      <c r="AF27" s="42"/>
      <c r="AG27" s="42"/>
      <c r="AH27" s="14" t="s">
        <v>33</v>
      </c>
      <c r="AI27" s="14" t="s">
        <v>33</v>
      </c>
      <c r="AJ27" s="14" t="s">
        <v>105</v>
      </c>
      <c r="AK27" s="43"/>
      <c r="AL27" s="44"/>
      <c r="AM27" s="44"/>
      <c r="AN27" s="17">
        <v>0</v>
      </c>
      <c r="AO27" s="17">
        <v>0</v>
      </c>
      <c r="AP27" s="11">
        <v>0</v>
      </c>
      <c r="AQ27" s="40"/>
      <c r="AR27" s="40"/>
      <c r="AS27" s="40"/>
      <c r="AT27" s="11">
        <v>0</v>
      </c>
      <c r="AU27" s="11">
        <v>0</v>
      </c>
      <c r="AV27" s="11">
        <v>0</v>
      </c>
      <c r="AW27" s="40"/>
      <c r="AX27" s="40"/>
      <c r="AY27" s="40"/>
      <c r="AZ27" s="11">
        <v>1</v>
      </c>
      <c r="BA27" s="11">
        <v>0</v>
      </c>
      <c r="BB27" s="11">
        <v>0</v>
      </c>
      <c r="BC27" s="40"/>
      <c r="BD27" s="40"/>
      <c r="BE27" s="39"/>
      <c r="BI27" s="38"/>
      <c r="BJ27" s="38"/>
      <c r="BK27" s="38"/>
      <c r="BO27" s="38"/>
      <c r="BP27" s="38"/>
      <c r="BQ27" s="38"/>
      <c r="BU27" s="38"/>
      <c r="BV27" s="38"/>
      <c r="BW27" s="38"/>
      <c r="CA27" s="38"/>
      <c r="CB27" s="38"/>
      <c r="CC27" s="38"/>
      <c r="CG27" s="38"/>
      <c r="CH27" s="38"/>
      <c r="CI27" s="38"/>
      <c r="CM27" s="38"/>
      <c r="CN27" s="38"/>
      <c r="CO27" s="38"/>
      <c r="CS27" s="38"/>
      <c r="CT27" s="38"/>
      <c r="CU27" s="38"/>
      <c r="CY27" s="38"/>
      <c r="CZ27" s="38"/>
      <c r="DA27" s="38"/>
      <c r="DE27" s="38"/>
      <c r="DF27" s="38"/>
      <c r="DG27" s="38"/>
      <c r="DK27" s="38"/>
      <c r="DL27" s="38"/>
      <c r="DM27" s="38"/>
    </row>
    <row r="28" spans="1:117" s="2" customFormat="1">
      <c r="A28" s="5">
        <v>7</v>
      </c>
      <c r="B28" s="15" t="s">
        <v>13</v>
      </c>
      <c r="C28" s="16" t="s">
        <v>44</v>
      </c>
      <c r="D28" s="13">
        <v>13855222.279999999</v>
      </c>
      <c r="E28" s="13">
        <v>14825374.57</v>
      </c>
      <c r="F28" s="26">
        <f>E28-D28</f>
        <v>970152.29000000097</v>
      </c>
      <c r="G28" s="14">
        <v>941930.24</v>
      </c>
      <c r="H28" s="14">
        <v>1817415.37</v>
      </c>
      <c r="I28" s="28">
        <v>875485.13</v>
      </c>
      <c r="J28" s="14" t="s">
        <v>44</v>
      </c>
      <c r="K28" s="14" t="s">
        <v>44</v>
      </c>
      <c r="L28" s="14" t="s">
        <v>44</v>
      </c>
      <c r="M28" s="14">
        <v>941930.24</v>
      </c>
      <c r="N28" s="14">
        <v>700748.7</v>
      </c>
      <c r="O28" s="28">
        <v>-241181.54</v>
      </c>
      <c r="P28" s="14" t="s">
        <v>44</v>
      </c>
      <c r="Q28" s="14" t="s">
        <v>44</v>
      </c>
      <c r="R28" s="14" t="s">
        <v>44</v>
      </c>
      <c r="S28" s="14">
        <v>865000</v>
      </c>
      <c r="T28" s="14">
        <v>1200748.7</v>
      </c>
      <c r="U28" s="28">
        <v>335748.7</v>
      </c>
      <c r="V28" s="14" t="s">
        <v>44</v>
      </c>
      <c r="W28" s="14" t="s">
        <v>44</v>
      </c>
      <c r="X28" s="14" t="s">
        <v>44</v>
      </c>
      <c r="Y28" s="14">
        <v>865000</v>
      </c>
      <c r="Z28" s="14">
        <v>865000</v>
      </c>
      <c r="AA28" s="14">
        <v>0</v>
      </c>
      <c r="AB28" s="14" t="s">
        <v>44</v>
      </c>
      <c r="AC28" s="14" t="s">
        <v>44</v>
      </c>
      <c r="AD28" s="14" t="s">
        <v>44</v>
      </c>
      <c r="AE28" s="14">
        <v>865000</v>
      </c>
      <c r="AF28" s="14">
        <v>865000</v>
      </c>
      <c r="AG28" s="14">
        <v>0</v>
      </c>
      <c r="AH28" s="14" t="s">
        <v>44</v>
      </c>
      <c r="AI28" s="14" t="s">
        <v>44</v>
      </c>
      <c r="AJ28" s="14" t="s">
        <v>44</v>
      </c>
      <c r="AK28" s="17"/>
      <c r="AL28" s="17">
        <v>0</v>
      </c>
      <c r="AM28" s="17">
        <v>0</v>
      </c>
      <c r="AN28" s="17">
        <v>0</v>
      </c>
      <c r="AO28" s="17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1</v>
      </c>
      <c r="AY28" s="11">
        <v>1</v>
      </c>
      <c r="AZ28" s="11">
        <v>1</v>
      </c>
      <c r="BA28" s="11">
        <v>0</v>
      </c>
      <c r="BB28" s="11">
        <v>0</v>
      </c>
      <c r="BC28" s="11">
        <v>0</v>
      </c>
      <c r="BD28" s="11">
        <v>0</v>
      </c>
      <c r="BE28" s="12"/>
    </row>
    <row r="29" spans="1:117" s="2" customFormat="1">
      <c r="A29" s="5">
        <v>8</v>
      </c>
      <c r="B29" s="46" t="s">
        <v>122</v>
      </c>
      <c r="C29" s="16"/>
      <c r="D29" s="48">
        <v>132000</v>
      </c>
      <c r="E29" s="48">
        <v>134010</v>
      </c>
      <c r="F29" s="50">
        <v>2010</v>
      </c>
      <c r="G29" s="41">
        <v>16500</v>
      </c>
      <c r="H29" s="41">
        <v>17170</v>
      </c>
      <c r="I29" s="45">
        <v>670</v>
      </c>
      <c r="J29" s="14"/>
      <c r="K29" s="14"/>
      <c r="L29" s="14"/>
      <c r="M29" s="41">
        <v>16500</v>
      </c>
      <c r="N29" s="41">
        <v>17170</v>
      </c>
      <c r="O29" s="45">
        <v>670</v>
      </c>
      <c r="P29" s="14"/>
      <c r="Q29" s="14"/>
      <c r="R29" s="14"/>
      <c r="S29" s="41">
        <v>16500</v>
      </c>
      <c r="T29" s="41">
        <v>17170</v>
      </c>
      <c r="U29" s="45">
        <v>670</v>
      </c>
      <c r="V29" s="14"/>
      <c r="W29" s="14"/>
      <c r="X29" s="14"/>
      <c r="Y29" s="41">
        <v>16500</v>
      </c>
      <c r="Z29" s="41">
        <v>16500</v>
      </c>
      <c r="AA29" s="41">
        <v>0</v>
      </c>
      <c r="AB29" s="14" t="s">
        <v>104</v>
      </c>
      <c r="AC29" s="14" t="s">
        <v>104</v>
      </c>
      <c r="AD29" s="14" t="s">
        <v>105</v>
      </c>
      <c r="AE29" s="41">
        <v>16500</v>
      </c>
      <c r="AF29" s="41">
        <v>16500</v>
      </c>
      <c r="AG29" s="41">
        <v>0</v>
      </c>
      <c r="AH29" s="14" t="s">
        <v>104</v>
      </c>
      <c r="AI29" s="14" t="s">
        <v>104</v>
      </c>
      <c r="AJ29" s="14" t="s">
        <v>105</v>
      </c>
      <c r="AK29" s="43" t="s">
        <v>4</v>
      </c>
      <c r="AL29" s="44">
        <v>0</v>
      </c>
      <c r="AM29" s="44">
        <v>0</v>
      </c>
      <c r="AN29" s="17">
        <v>0</v>
      </c>
      <c r="AO29" s="17">
        <v>0</v>
      </c>
      <c r="AP29" s="11">
        <v>0</v>
      </c>
      <c r="AQ29" s="40">
        <v>0</v>
      </c>
      <c r="AR29" s="40">
        <v>0</v>
      </c>
      <c r="AS29" s="40">
        <v>0</v>
      </c>
      <c r="AT29" s="11">
        <v>0</v>
      </c>
      <c r="AU29" s="11">
        <v>0</v>
      </c>
      <c r="AV29" s="11">
        <v>0</v>
      </c>
      <c r="AW29" s="40">
        <v>0</v>
      </c>
      <c r="AX29" s="40">
        <v>1</v>
      </c>
      <c r="AY29" s="40">
        <v>1</v>
      </c>
      <c r="AZ29" s="11">
        <v>1</v>
      </c>
      <c r="BA29" s="11">
        <v>0</v>
      </c>
      <c r="BB29" s="11">
        <v>0</v>
      </c>
      <c r="BC29" s="40">
        <v>0</v>
      </c>
      <c r="BD29" s="40">
        <v>0</v>
      </c>
      <c r="BE29" s="39"/>
      <c r="BI29" s="38"/>
      <c r="BJ29" s="38"/>
      <c r="BK29" s="38"/>
      <c r="BO29" s="38"/>
      <c r="BP29" s="38"/>
      <c r="BQ29" s="38"/>
      <c r="BU29" s="38"/>
      <c r="BV29" s="38"/>
      <c r="BW29" s="38"/>
      <c r="CA29" s="38"/>
      <c r="CB29" s="38"/>
      <c r="CC29" s="38"/>
      <c r="CG29" s="38"/>
      <c r="CH29" s="38"/>
      <c r="CI29" s="38"/>
      <c r="CM29" s="38"/>
      <c r="CN29" s="38"/>
      <c r="CO29" s="38"/>
      <c r="CS29" s="38"/>
      <c r="CT29" s="38"/>
      <c r="CU29" s="38"/>
      <c r="CY29" s="38"/>
      <c r="CZ29" s="38"/>
      <c r="DA29" s="38"/>
      <c r="DE29" s="38"/>
      <c r="DF29" s="38"/>
      <c r="DG29" s="38"/>
      <c r="DK29" s="38"/>
      <c r="DL29" s="38"/>
      <c r="DM29" s="38"/>
    </row>
    <row r="30" spans="1:117" s="2" customFormat="1" ht="178.5">
      <c r="A30" s="5">
        <v>9</v>
      </c>
      <c r="B30" s="52"/>
      <c r="C30" s="16" t="s">
        <v>100</v>
      </c>
      <c r="D30" s="53"/>
      <c r="E30" s="53"/>
      <c r="F30" s="53"/>
      <c r="G30" s="51"/>
      <c r="H30" s="51"/>
      <c r="I30" s="51"/>
      <c r="J30" s="14" t="s">
        <v>107</v>
      </c>
      <c r="K30" s="14" t="s">
        <v>80</v>
      </c>
      <c r="L30" s="28" t="s">
        <v>103</v>
      </c>
      <c r="M30" s="51"/>
      <c r="N30" s="51"/>
      <c r="O30" s="51"/>
      <c r="P30" s="14" t="s">
        <v>107</v>
      </c>
      <c r="Q30" s="14">
        <v>6</v>
      </c>
      <c r="R30" s="28" t="s">
        <v>103</v>
      </c>
      <c r="S30" s="51"/>
      <c r="T30" s="51"/>
      <c r="U30" s="51"/>
      <c r="V30" s="14" t="s">
        <v>107</v>
      </c>
      <c r="W30" s="14">
        <v>6</v>
      </c>
      <c r="X30" s="28" t="s">
        <v>103</v>
      </c>
      <c r="Y30" s="51"/>
      <c r="Z30" s="51"/>
      <c r="AA30" s="51"/>
      <c r="AB30" s="14" t="s">
        <v>107</v>
      </c>
      <c r="AC30" s="14" t="s">
        <v>107</v>
      </c>
      <c r="AD30" s="14" t="s">
        <v>105</v>
      </c>
      <c r="AE30" s="51"/>
      <c r="AF30" s="51"/>
      <c r="AG30" s="51"/>
      <c r="AH30" s="14" t="s">
        <v>107</v>
      </c>
      <c r="AI30" s="14" t="s">
        <v>107</v>
      </c>
      <c r="AJ30" s="14" t="s">
        <v>105</v>
      </c>
      <c r="AK30" s="43"/>
      <c r="AL30" s="44"/>
      <c r="AM30" s="44"/>
      <c r="AN30" s="17">
        <v>0</v>
      </c>
      <c r="AO30" s="17">
        <v>0</v>
      </c>
      <c r="AP30" s="11">
        <v>0</v>
      </c>
      <c r="AQ30" s="40"/>
      <c r="AR30" s="40"/>
      <c r="AS30" s="40"/>
      <c r="AT30" s="11">
        <v>0</v>
      </c>
      <c r="AU30" s="11">
        <v>0</v>
      </c>
      <c r="AV30" s="11">
        <v>0</v>
      </c>
      <c r="AW30" s="40"/>
      <c r="AX30" s="40"/>
      <c r="AY30" s="40"/>
      <c r="AZ30" s="11">
        <v>1</v>
      </c>
      <c r="BA30" s="11">
        <v>0</v>
      </c>
      <c r="BB30" s="11">
        <v>0</v>
      </c>
      <c r="BC30" s="40"/>
      <c r="BD30" s="40"/>
      <c r="BE30" s="39"/>
      <c r="BI30" s="38"/>
      <c r="BJ30" s="38"/>
      <c r="BK30" s="38"/>
      <c r="BO30" s="38"/>
      <c r="BP30" s="38"/>
      <c r="BQ30" s="38"/>
      <c r="BU30" s="38"/>
      <c r="BV30" s="38"/>
      <c r="BW30" s="38"/>
      <c r="CA30" s="38"/>
      <c r="CB30" s="38"/>
      <c r="CC30" s="38"/>
      <c r="CG30" s="38"/>
      <c r="CH30" s="38"/>
      <c r="CI30" s="38"/>
      <c r="CM30" s="38"/>
      <c r="CN30" s="38"/>
      <c r="CO30" s="38"/>
      <c r="CS30" s="38"/>
      <c r="CT30" s="38"/>
      <c r="CU30" s="38"/>
      <c r="CY30" s="38"/>
      <c r="CZ30" s="38"/>
      <c r="DA30" s="38"/>
      <c r="DE30" s="38"/>
      <c r="DF30" s="38"/>
      <c r="DG30" s="38"/>
      <c r="DK30" s="38"/>
      <c r="DL30" s="38"/>
      <c r="DM30" s="38"/>
    </row>
    <row r="31" spans="1:117" s="2" customFormat="1" ht="191.25" hidden="1">
      <c r="A31" s="5">
        <v>23</v>
      </c>
      <c r="B31" s="47"/>
      <c r="C31" s="16" t="s">
        <v>110</v>
      </c>
      <c r="D31" s="49"/>
      <c r="E31" s="49"/>
      <c r="F31" s="49"/>
      <c r="G31" s="42"/>
      <c r="H31" s="42"/>
      <c r="I31" s="42"/>
      <c r="J31" s="14" t="s">
        <v>2</v>
      </c>
      <c r="K31" s="14" t="s">
        <v>2</v>
      </c>
      <c r="L31" s="14" t="s">
        <v>105</v>
      </c>
      <c r="M31" s="42"/>
      <c r="N31" s="42"/>
      <c r="O31" s="42"/>
      <c r="P31" s="14" t="s">
        <v>2</v>
      </c>
      <c r="Q31" s="14" t="s">
        <v>2</v>
      </c>
      <c r="R31" s="14" t="s">
        <v>105</v>
      </c>
      <c r="S31" s="42"/>
      <c r="T31" s="42"/>
      <c r="U31" s="42"/>
      <c r="V31" s="14" t="s">
        <v>2</v>
      </c>
      <c r="W31" s="14" t="s">
        <v>2</v>
      </c>
      <c r="X31" s="14" t="s">
        <v>105</v>
      </c>
      <c r="Y31" s="42"/>
      <c r="Z31" s="42"/>
      <c r="AA31" s="42"/>
      <c r="AB31" s="14" t="s">
        <v>2</v>
      </c>
      <c r="AC31" s="14" t="s">
        <v>2</v>
      </c>
      <c r="AD31" s="14" t="s">
        <v>105</v>
      </c>
      <c r="AE31" s="42"/>
      <c r="AF31" s="42"/>
      <c r="AG31" s="42"/>
      <c r="AH31" s="14" t="s">
        <v>2</v>
      </c>
      <c r="AI31" s="14" t="s">
        <v>2</v>
      </c>
      <c r="AJ31" s="14" t="s">
        <v>105</v>
      </c>
      <c r="AK31" s="43"/>
      <c r="AL31" s="44"/>
      <c r="AM31" s="44"/>
      <c r="AN31" s="17">
        <v>0</v>
      </c>
      <c r="AO31" s="17">
        <v>0</v>
      </c>
      <c r="AP31" s="11">
        <v>0</v>
      </c>
      <c r="AQ31" s="40"/>
      <c r="AR31" s="40"/>
      <c r="AS31" s="40"/>
      <c r="AT31" s="11">
        <v>0</v>
      </c>
      <c r="AU31" s="11">
        <v>0</v>
      </c>
      <c r="AV31" s="11">
        <v>0</v>
      </c>
      <c r="AW31" s="40"/>
      <c r="AX31" s="40"/>
      <c r="AY31" s="40"/>
      <c r="AZ31" s="11">
        <v>1</v>
      </c>
      <c r="BA31" s="11">
        <v>0</v>
      </c>
      <c r="BB31" s="11">
        <v>0</v>
      </c>
      <c r="BC31" s="40"/>
      <c r="BD31" s="40"/>
      <c r="BE31" s="39"/>
      <c r="BI31" s="38"/>
      <c r="BJ31" s="38"/>
      <c r="BK31" s="38"/>
      <c r="BO31" s="38"/>
      <c r="BP31" s="38"/>
      <c r="BQ31" s="38"/>
      <c r="BU31" s="38"/>
      <c r="BV31" s="38"/>
      <c r="BW31" s="38"/>
      <c r="CA31" s="38"/>
      <c r="CB31" s="38"/>
      <c r="CC31" s="38"/>
      <c r="CG31" s="38"/>
      <c r="CH31" s="38"/>
      <c r="CI31" s="38"/>
      <c r="CM31" s="38"/>
      <c r="CN31" s="38"/>
      <c r="CO31" s="38"/>
      <c r="CS31" s="38"/>
      <c r="CT31" s="38"/>
      <c r="CU31" s="38"/>
      <c r="CY31" s="38"/>
      <c r="CZ31" s="38"/>
      <c r="DA31" s="38"/>
      <c r="DE31" s="38"/>
      <c r="DF31" s="38"/>
      <c r="DG31" s="38"/>
      <c r="DK31" s="38"/>
      <c r="DL31" s="38"/>
      <c r="DM31" s="38"/>
    </row>
    <row r="32" spans="1:117" s="2" customFormat="1">
      <c r="A32" s="5">
        <v>10</v>
      </c>
      <c r="B32" s="15" t="s">
        <v>13</v>
      </c>
      <c r="C32" s="16" t="s">
        <v>44</v>
      </c>
      <c r="D32" s="13">
        <v>132000</v>
      </c>
      <c r="E32" s="13">
        <v>134010</v>
      </c>
      <c r="F32" s="26">
        <v>2010</v>
      </c>
      <c r="G32" s="14">
        <v>16500</v>
      </c>
      <c r="H32" s="14">
        <v>17170</v>
      </c>
      <c r="I32" s="28">
        <v>670</v>
      </c>
      <c r="J32" s="14" t="s">
        <v>44</v>
      </c>
      <c r="K32" s="14" t="s">
        <v>44</v>
      </c>
      <c r="L32" s="14" t="s">
        <v>44</v>
      </c>
      <c r="M32" s="14">
        <v>16500</v>
      </c>
      <c r="N32" s="14">
        <v>17170</v>
      </c>
      <c r="O32" s="28">
        <v>670</v>
      </c>
      <c r="P32" s="14" t="s">
        <v>44</v>
      </c>
      <c r="Q32" s="14" t="s">
        <v>44</v>
      </c>
      <c r="R32" s="14" t="s">
        <v>44</v>
      </c>
      <c r="S32" s="14">
        <v>16500</v>
      </c>
      <c r="T32" s="14">
        <v>17170</v>
      </c>
      <c r="U32" s="28">
        <v>670</v>
      </c>
      <c r="V32" s="14" t="s">
        <v>44</v>
      </c>
      <c r="W32" s="14" t="s">
        <v>44</v>
      </c>
      <c r="X32" s="14" t="s">
        <v>44</v>
      </c>
      <c r="Y32" s="14">
        <v>16500</v>
      </c>
      <c r="Z32" s="14">
        <v>16500</v>
      </c>
      <c r="AA32" s="14">
        <v>0</v>
      </c>
      <c r="AB32" s="14" t="s">
        <v>44</v>
      </c>
      <c r="AC32" s="14" t="s">
        <v>44</v>
      </c>
      <c r="AD32" s="14" t="s">
        <v>44</v>
      </c>
      <c r="AE32" s="14">
        <v>16500</v>
      </c>
      <c r="AF32" s="14">
        <v>16500</v>
      </c>
      <c r="AG32" s="14">
        <v>0</v>
      </c>
      <c r="AH32" s="14" t="s">
        <v>44</v>
      </c>
      <c r="AI32" s="14" t="s">
        <v>44</v>
      </c>
      <c r="AJ32" s="14" t="s">
        <v>44</v>
      </c>
      <c r="AK32" s="17"/>
      <c r="AL32" s="17">
        <v>0</v>
      </c>
      <c r="AM32" s="17">
        <v>0</v>
      </c>
      <c r="AN32" s="17">
        <v>0</v>
      </c>
      <c r="AO32" s="17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1</v>
      </c>
      <c r="AY32" s="11">
        <v>1</v>
      </c>
      <c r="AZ32" s="11">
        <v>1</v>
      </c>
      <c r="BA32" s="11">
        <v>0</v>
      </c>
      <c r="BB32" s="11">
        <v>0</v>
      </c>
      <c r="BC32" s="11">
        <v>0</v>
      </c>
      <c r="BD32" s="11">
        <v>0</v>
      </c>
      <c r="BE32" s="12"/>
    </row>
    <row r="33" spans="1:57" s="2" customFormat="1" ht="191.25">
      <c r="A33" s="5">
        <v>11</v>
      </c>
      <c r="B33" s="15" t="s">
        <v>123</v>
      </c>
      <c r="C33" s="16" t="s">
        <v>111</v>
      </c>
      <c r="D33" s="13">
        <v>1057200</v>
      </c>
      <c r="E33" s="13">
        <v>792900</v>
      </c>
      <c r="F33" s="26">
        <v>-264300</v>
      </c>
      <c r="G33" s="14">
        <v>132150</v>
      </c>
      <c r="H33" s="14">
        <v>132150</v>
      </c>
      <c r="I33" s="14">
        <v>0</v>
      </c>
      <c r="J33" s="14" t="s">
        <v>33</v>
      </c>
      <c r="K33" s="14" t="s">
        <v>33</v>
      </c>
      <c r="L33" s="14" t="s">
        <v>105</v>
      </c>
      <c r="M33" s="14">
        <v>132150</v>
      </c>
      <c r="N33" s="14">
        <v>0</v>
      </c>
      <c r="O33" s="28">
        <v>-132150</v>
      </c>
      <c r="P33" s="14" t="s">
        <v>33</v>
      </c>
      <c r="Q33" s="14">
        <v>0</v>
      </c>
      <c r="R33" s="14">
        <v>-100</v>
      </c>
      <c r="S33" s="14">
        <v>132150</v>
      </c>
      <c r="T33" s="14">
        <v>0</v>
      </c>
      <c r="U33" s="28">
        <v>-132150</v>
      </c>
      <c r="V33" s="14" t="s">
        <v>33</v>
      </c>
      <c r="W33" s="14">
        <v>0</v>
      </c>
      <c r="X33" s="14">
        <v>-100</v>
      </c>
      <c r="Y33" s="14">
        <v>132150</v>
      </c>
      <c r="Z33" s="14">
        <v>132150</v>
      </c>
      <c r="AA33" s="14">
        <v>0</v>
      </c>
      <c r="AB33" s="14" t="s">
        <v>33</v>
      </c>
      <c r="AC33" s="14" t="s">
        <v>33</v>
      </c>
      <c r="AD33" s="14" t="s">
        <v>105</v>
      </c>
      <c r="AE33" s="14">
        <v>132150</v>
      </c>
      <c r="AF33" s="14">
        <v>132150</v>
      </c>
      <c r="AG33" s="14">
        <v>0</v>
      </c>
      <c r="AH33" s="14" t="s">
        <v>33</v>
      </c>
      <c r="AI33" s="14" t="s">
        <v>33</v>
      </c>
      <c r="AJ33" s="14" t="s">
        <v>105</v>
      </c>
      <c r="AK33" s="17" t="s">
        <v>116</v>
      </c>
      <c r="AL33" s="17">
        <v>0</v>
      </c>
      <c r="AM33" s="17">
        <v>0</v>
      </c>
      <c r="AN33" s="17">
        <v>0</v>
      </c>
      <c r="AO33" s="17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1</v>
      </c>
      <c r="AZ33" s="11">
        <v>1</v>
      </c>
      <c r="BA33" s="11">
        <v>0</v>
      </c>
      <c r="BB33" s="11">
        <v>0</v>
      </c>
      <c r="BC33" s="11">
        <v>0</v>
      </c>
      <c r="BD33" s="11">
        <v>0</v>
      </c>
      <c r="BE33" s="12"/>
    </row>
    <row r="34" spans="1:57" s="2" customFormat="1">
      <c r="A34" s="5">
        <v>12</v>
      </c>
      <c r="B34" s="15" t="s">
        <v>13</v>
      </c>
      <c r="C34" s="16" t="s">
        <v>44</v>
      </c>
      <c r="D34" s="13">
        <v>1057200</v>
      </c>
      <c r="E34" s="13">
        <v>792900</v>
      </c>
      <c r="F34" s="26">
        <v>-264300</v>
      </c>
      <c r="G34" s="14">
        <v>132150</v>
      </c>
      <c r="H34" s="14">
        <v>132150</v>
      </c>
      <c r="I34" s="14">
        <v>0</v>
      </c>
      <c r="J34" s="14" t="s">
        <v>44</v>
      </c>
      <c r="K34" s="14" t="s">
        <v>44</v>
      </c>
      <c r="L34" s="14" t="s">
        <v>44</v>
      </c>
      <c r="M34" s="14">
        <v>132150</v>
      </c>
      <c r="N34" s="14">
        <v>0</v>
      </c>
      <c r="O34" s="28">
        <v>-132150</v>
      </c>
      <c r="P34" s="14" t="s">
        <v>44</v>
      </c>
      <c r="Q34" s="14" t="s">
        <v>44</v>
      </c>
      <c r="R34" s="14" t="s">
        <v>44</v>
      </c>
      <c r="S34" s="14">
        <v>132150</v>
      </c>
      <c r="T34" s="14">
        <v>0</v>
      </c>
      <c r="U34" s="28">
        <v>-132150</v>
      </c>
      <c r="V34" s="14" t="s">
        <v>44</v>
      </c>
      <c r="W34" s="14" t="s">
        <v>44</v>
      </c>
      <c r="X34" s="14" t="s">
        <v>44</v>
      </c>
      <c r="Y34" s="14">
        <v>132150</v>
      </c>
      <c r="Z34" s="14">
        <v>132150</v>
      </c>
      <c r="AA34" s="14">
        <v>0</v>
      </c>
      <c r="AB34" s="14" t="s">
        <v>44</v>
      </c>
      <c r="AC34" s="14" t="s">
        <v>44</v>
      </c>
      <c r="AD34" s="14" t="s">
        <v>44</v>
      </c>
      <c r="AE34" s="14">
        <v>132150</v>
      </c>
      <c r="AF34" s="14">
        <v>132150</v>
      </c>
      <c r="AG34" s="14">
        <v>0</v>
      </c>
      <c r="AH34" s="14" t="s">
        <v>44</v>
      </c>
      <c r="AI34" s="14" t="s">
        <v>44</v>
      </c>
      <c r="AJ34" s="14" t="s">
        <v>44</v>
      </c>
      <c r="AK34" s="17"/>
      <c r="AL34" s="17">
        <v>0</v>
      </c>
      <c r="AM34" s="17">
        <v>0</v>
      </c>
      <c r="AN34" s="17">
        <v>0</v>
      </c>
      <c r="AO34" s="17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1</v>
      </c>
      <c r="AZ34" s="11">
        <v>1</v>
      </c>
      <c r="BA34" s="11">
        <v>0</v>
      </c>
      <c r="BB34" s="11">
        <v>0</v>
      </c>
      <c r="BC34" s="11">
        <v>0</v>
      </c>
      <c r="BD34" s="11">
        <v>0</v>
      </c>
      <c r="BE34" s="12"/>
    </row>
    <row r="35" spans="1:57" s="2" customFormat="1" ht="89.25">
      <c r="A35" s="5">
        <v>13</v>
      </c>
      <c r="B35" s="15" t="s">
        <v>124</v>
      </c>
      <c r="C35" s="16"/>
      <c r="D35" s="13">
        <v>128292</v>
      </c>
      <c r="E35" s="13">
        <v>134547.72</v>
      </c>
      <c r="F35" s="26">
        <v>6255.72</v>
      </c>
      <c r="G35" s="14">
        <v>16034</v>
      </c>
      <c r="H35" s="14">
        <v>18119.240000000002</v>
      </c>
      <c r="I35" s="28">
        <v>2085.2399999999998</v>
      </c>
      <c r="J35" s="14"/>
      <c r="K35" s="14"/>
      <c r="L35" s="14"/>
      <c r="M35" s="14">
        <v>16034</v>
      </c>
      <c r="N35" s="14">
        <v>18119.240000000002</v>
      </c>
      <c r="O35" s="28">
        <v>2085.2399999999998</v>
      </c>
      <c r="P35" s="14"/>
      <c r="Q35" s="14"/>
      <c r="R35" s="14"/>
      <c r="S35" s="14">
        <v>16034</v>
      </c>
      <c r="T35" s="14">
        <v>18119.240000000002</v>
      </c>
      <c r="U35" s="28">
        <v>2085.2399999999998</v>
      </c>
      <c r="V35" s="14"/>
      <c r="W35" s="14"/>
      <c r="X35" s="14"/>
      <c r="Y35" s="14">
        <v>16034</v>
      </c>
      <c r="Z35" s="14">
        <v>16034</v>
      </c>
      <c r="AA35" s="14">
        <v>0</v>
      </c>
      <c r="AB35" s="14" t="s">
        <v>33</v>
      </c>
      <c r="AC35" s="14" t="s">
        <v>33</v>
      </c>
      <c r="AD35" s="14" t="s">
        <v>105</v>
      </c>
      <c r="AE35" s="14">
        <v>16034</v>
      </c>
      <c r="AF35" s="14">
        <v>16034</v>
      </c>
      <c r="AG35" s="14">
        <v>0</v>
      </c>
      <c r="AH35" s="14" t="s">
        <v>33</v>
      </c>
      <c r="AI35" s="14" t="s">
        <v>33</v>
      </c>
      <c r="AJ35" s="14" t="s">
        <v>105</v>
      </c>
      <c r="AK35" s="17" t="s">
        <v>81</v>
      </c>
      <c r="AL35" s="17">
        <v>0</v>
      </c>
      <c r="AM35" s="17">
        <v>0</v>
      </c>
      <c r="AN35" s="17">
        <v>0</v>
      </c>
      <c r="AO35" s="17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1</v>
      </c>
      <c r="AY35" s="11">
        <v>1</v>
      </c>
      <c r="AZ35" s="11">
        <v>1</v>
      </c>
      <c r="BA35" s="11">
        <v>0</v>
      </c>
      <c r="BB35" s="11">
        <v>0</v>
      </c>
      <c r="BC35" s="11">
        <v>0</v>
      </c>
      <c r="BD35" s="11">
        <v>0</v>
      </c>
      <c r="BE35" s="12"/>
    </row>
    <row r="36" spans="1:57" s="2" customFormat="1">
      <c r="A36" s="5">
        <v>14</v>
      </c>
      <c r="B36" s="15" t="s">
        <v>13</v>
      </c>
      <c r="C36" s="16" t="s">
        <v>44</v>
      </c>
      <c r="D36" s="13">
        <v>128292</v>
      </c>
      <c r="E36" s="13">
        <v>134547.72</v>
      </c>
      <c r="F36" s="26">
        <v>6255.72</v>
      </c>
      <c r="G36" s="14">
        <v>16034</v>
      </c>
      <c r="H36" s="14">
        <v>18119.240000000002</v>
      </c>
      <c r="I36" s="28">
        <v>2085.2399999999998</v>
      </c>
      <c r="J36" s="14" t="s">
        <v>44</v>
      </c>
      <c r="K36" s="14" t="s">
        <v>44</v>
      </c>
      <c r="L36" s="14" t="s">
        <v>44</v>
      </c>
      <c r="M36" s="14">
        <v>16034</v>
      </c>
      <c r="N36" s="14">
        <v>18119.240000000002</v>
      </c>
      <c r="O36" s="28">
        <v>2085.2399999999998</v>
      </c>
      <c r="P36" s="14" t="s">
        <v>44</v>
      </c>
      <c r="Q36" s="14" t="s">
        <v>44</v>
      </c>
      <c r="R36" s="14" t="s">
        <v>44</v>
      </c>
      <c r="S36" s="14">
        <v>16034</v>
      </c>
      <c r="T36" s="14">
        <v>18119.240000000002</v>
      </c>
      <c r="U36" s="28">
        <v>2085.2399999999998</v>
      </c>
      <c r="V36" s="14" t="s">
        <v>44</v>
      </c>
      <c r="W36" s="14" t="s">
        <v>44</v>
      </c>
      <c r="X36" s="14" t="s">
        <v>44</v>
      </c>
      <c r="Y36" s="14">
        <v>16034</v>
      </c>
      <c r="Z36" s="14">
        <v>16034</v>
      </c>
      <c r="AA36" s="14">
        <v>0</v>
      </c>
      <c r="AB36" s="14" t="s">
        <v>44</v>
      </c>
      <c r="AC36" s="14" t="s">
        <v>44</v>
      </c>
      <c r="AD36" s="14" t="s">
        <v>44</v>
      </c>
      <c r="AE36" s="14">
        <v>16034</v>
      </c>
      <c r="AF36" s="14">
        <v>16034</v>
      </c>
      <c r="AG36" s="14">
        <v>0</v>
      </c>
      <c r="AH36" s="14" t="s">
        <v>44</v>
      </c>
      <c r="AI36" s="14" t="s">
        <v>44</v>
      </c>
      <c r="AJ36" s="14" t="s">
        <v>44</v>
      </c>
      <c r="AK36" s="17"/>
      <c r="AL36" s="17">
        <v>0</v>
      </c>
      <c r="AM36" s="17">
        <v>0</v>
      </c>
      <c r="AN36" s="17">
        <v>0</v>
      </c>
      <c r="AO36" s="17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1</v>
      </c>
      <c r="AY36" s="11">
        <v>1</v>
      </c>
      <c r="AZ36" s="11">
        <v>1</v>
      </c>
      <c r="BA36" s="11">
        <v>0</v>
      </c>
      <c r="BB36" s="11">
        <v>0</v>
      </c>
      <c r="BC36" s="11">
        <v>0</v>
      </c>
      <c r="BD36" s="11">
        <v>0</v>
      </c>
      <c r="BE36" s="12"/>
    </row>
    <row r="37" spans="1:57" s="2" customFormat="1" ht="67.5" customHeight="1">
      <c r="A37" s="24">
        <v>15</v>
      </c>
      <c r="B37" s="18" t="s">
        <v>114</v>
      </c>
      <c r="C37" s="18" t="s">
        <v>44</v>
      </c>
      <c r="D37" s="19">
        <v>6294571.8799999999</v>
      </c>
      <c r="E37" s="19">
        <v>6367141.8799999999</v>
      </c>
      <c r="F37" s="25">
        <v>72570</v>
      </c>
      <c r="G37" s="20">
        <v>823718.84</v>
      </c>
      <c r="H37" s="20">
        <v>847908.84</v>
      </c>
      <c r="I37" s="27">
        <v>24190</v>
      </c>
      <c r="J37" s="20" t="s">
        <v>44</v>
      </c>
      <c r="K37" s="20" t="s">
        <v>44</v>
      </c>
      <c r="L37" s="20" t="s">
        <v>44</v>
      </c>
      <c r="M37" s="20">
        <v>823718.84</v>
      </c>
      <c r="N37" s="20">
        <v>847908.84</v>
      </c>
      <c r="O37" s="27">
        <v>24190</v>
      </c>
      <c r="P37" s="20" t="s">
        <v>44</v>
      </c>
      <c r="Q37" s="20" t="s">
        <v>44</v>
      </c>
      <c r="R37" s="20" t="s">
        <v>44</v>
      </c>
      <c r="S37" s="20">
        <v>823718.84</v>
      </c>
      <c r="T37" s="20">
        <v>847908.84</v>
      </c>
      <c r="U37" s="27">
        <v>24190</v>
      </c>
      <c r="V37" s="20" t="s">
        <v>44</v>
      </c>
      <c r="W37" s="20" t="s">
        <v>44</v>
      </c>
      <c r="X37" s="20" t="s">
        <v>44</v>
      </c>
      <c r="Y37" s="20">
        <v>823718.84</v>
      </c>
      <c r="Z37" s="20">
        <v>823718.84</v>
      </c>
      <c r="AA37" s="20">
        <v>0</v>
      </c>
      <c r="AB37" s="20" t="s">
        <v>44</v>
      </c>
      <c r="AC37" s="20" t="s">
        <v>44</v>
      </c>
      <c r="AD37" s="20" t="s">
        <v>44</v>
      </c>
      <c r="AE37" s="20">
        <v>823718.84</v>
      </c>
      <c r="AF37" s="20">
        <v>823718.84</v>
      </c>
      <c r="AG37" s="20">
        <v>0</v>
      </c>
      <c r="AH37" s="20" t="s">
        <v>44</v>
      </c>
      <c r="AI37" s="20" t="s">
        <v>44</v>
      </c>
      <c r="AJ37" s="20" t="s">
        <v>44</v>
      </c>
      <c r="AK37" s="21"/>
      <c r="AL37" s="22">
        <v>0</v>
      </c>
      <c r="AM37" s="22">
        <v>0</v>
      </c>
      <c r="AN37" s="22">
        <v>0</v>
      </c>
      <c r="AO37" s="22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1</v>
      </c>
      <c r="AY37" s="23">
        <v>1</v>
      </c>
      <c r="AZ37" s="23">
        <v>1</v>
      </c>
      <c r="BA37" s="23">
        <v>0</v>
      </c>
      <c r="BB37" s="23">
        <v>0</v>
      </c>
      <c r="BC37" s="23">
        <v>0</v>
      </c>
      <c r="BD37" s="23">
        <v>0</v>
      </c>
      <c r="BE37" s="12"/>
    </row>
    <row r="38" spans="1:57" s="2" customFormat="1">
      <c r="A38" s="24">
        <v>16</v>
      </c>
      <c r="B38" s="18" t="s">
        <v>66</v>
      </c>
      <c r="C38" s="18" t="s">
        <v>44</v>
      </c>
      <c r="D38" s="19">
        <v>0</v>
      </c>
      <c r="E38" s="19">
        <v>0</v>
      </c>
      <c r="F38" s="19">
        <v>0</v>
      </c>
      <c r="G38" s="20">
        <v>0</v>
      </c>
      <c r="H38" s="20">
        <v>0</v>
      </c>
      <c r="I38" s="20">
        <v>0</v>
      </c>
      <c r="J38" s="20" t="s">
        <v>44</v>
      </c>
      <c r="K38" s="20" t="s">
        <v>44</v>
      </c>
      <c r="L38" s="20" t="s">
        <v>44</v>
      </c>
      <c r="M38" s="20">
        <v>0</v>
      </c>
      <c r="N38" s="20">
        <v>0</v>
      </c>
      <c r="O38" s="20">
        <v>0</v>
      </c>
      <c r="P38" s="20" t="s">
        <v>44</v>
      </c>
      <c r="Q38" s="20" t="s">
        <v>44</v>
      </c>
      <c r="R38" s="20" t="s">
        <v>44</v>
      </c>
      <c r="S38" s="20">
        <v>0</v>
      </c>
      <c r="T38" s="20">
        <v>0</v>
      </c>
      <c r="U38" s="20">
        <v>0</v>
      </c>
      <c r="V38" s="20" t="s">
        <v>44</v>
      </c>
      <c r="W38" s="20" t="s">
        <v>44</v>
      </c>
      <c r="X38" s="20" t="s">
        <v>44</v>
      </c>
      <c r="Y38" s="20">
        <v>0</v>
      </c>
      <c r="Z38" s="20">
        <v>0</v>
      </c>
      <c r="AA38" s="20">
        <v>0</v>
      </c>
      <c r="AB38" s="20" t="s">
        <v>44</v>
      </c>
      <c r="AC38" s="20" t="s">
        <v>44</v>
      </c>
      <c r="AD38" s="20" t="s">
        <v>44</v>
      </c>
      <c r="AE38" s="20">
        <v>0</v>
      </c>
      <c r="AF38" s="20">
        <v>0</v>
      </c>
      <c r="AG38" s="20">
        <v>0</v>
      </c>
      <c r="AH38" s="20" t="s">
        <v>44</v>
      </c>
      <c r="AI38" s="20" t="s">
        <v>44</v>
      </c>
      <c r="AJ38" s="20" t="s">
        <v>44</v>
      </c>
      <c r="AK38" s="21"/>
      <c r="AL38" s="22">
        <v>0</v>
      </c>
      <c r="AM38" s="22">
        <v>0</v>
      </c>
      <c r="AN38" s="22">
        <v>0</v>
      </c>
      <c r="AO38" s="22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12"/>
    </row>
    <row r="39" spans="1:57" s="2" customFormat="1">
      <c r="A39" s="24">
        <v>17</v>
      </c>
      <c r="B39" s="18" t="s">
        <v>13</v>
      </c>
      <c r="C39" s="18" t="s">
        <v>44</v>
      </c>
      <c r="D39" s="19">
        <v>6294571.8799999999</v>
      </c>
      <c r="E39" s="19">
        <v>6367141.8799999999</v>
      </c>
      <c r="F39" s="25">
        <v>72570</v>
      </c>
      <c r="G39" s="20">
        <v>823718.84</v>
      </c>
      <c r="H39" s="20">
        <v>847908.84</v>
      </c>
      <c r="I39" s="27">
        <v>24190</v>
      </c>
      <c r="J39" s="20" t="s">
        <v>44</v>
      </c>
      <c r="K39" s="20" t="s">
        <v>44</v>
      </c>
      <c r="L39" s="20" t="s">
        <v>44</v>
      </c>
      <c r="M39" s="20">
        <v>823718.84</v>
      </c>
      <c r="N39" s="20">
        <v>847908.84</v>
      </c>
      <c r="O39" s="27">
        <v>24190</v>
      </c>
      <c r="P39" s="20" t="s">
        <v>44</v>
      </c>
      <c r="Q39" s="20" t="s">
        <v>44</v>
      </c>
      <c r="R39" s="20" t="s">
        <v>44</v>
      </c>
      <c r="S39" s="20">
        <v>823718.84</v>
      </c>
      <c r="T39" s="20">
        <v>847908.84</v>
      </c>
      <c r="U39" s="27">
        <v>24190</v>
      </c>
      <c r="V39" s="20" t="s">
        <v>44</v>
      </c>
      <c r="W39" s="20" t="s">
        <v>44</v>
      </c>
      <c r="X39" s="20" t="s">
        <v>44</v>
      </c>
      <c r="Y39" s="20">
        <v>823718.84</v>
      </c>
      <c r="Z39" s="20">
        <v>823718.84</v>
      </c>
      <c r="AA39" s="20">
        <v>0</v>
      </c>
      <c r="AB39" s="20" t="s">
        <v>44</v>
      </c>
      <c r="AC39" s="20" t="s">
        <v>44</v>
      </c>
      <c r="AD39" s="20" t="s">
        <v>44</v>
      </c>
      <c r="AE39" s="20">
        <v>823718.84</v>
      </c>
      <c r="AF39" s="20">
        <v>823718.84</v>
      </c>
      <c r="AG39" s="20">
        <v>0</v>
      </c>
      <c r="AH39" s="20" t="s">
        <v>44</v>
      </c>
      <c r="AI39" s="20" t="s">
        <v>44</v>
      </c>
      <c r="AJ39" s="20" t="s">
        <v>44</v>
      </c>
      <c r="AK39" s="21"/>
      <c r="AL39" s="22">
        <v>0</v>
      </c>
      <c r="AM39" s="22">
        <v>0</v>
      </c>
      <c r="AN39" s="22">
        <v>0</v>
      </c>
      <c r="AO39" s="22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1</v>
      </c>
      <c r="AY39" s="23">
        <v>1</v>
      </c>
      <c r="AZ39" s="23">
        <v>1</v>
      </c>
      <c r="BA39" s="23">
        <v>0</v>
      </c>
      <c r="BB39" s="23">
        <v>0</v>
      </c>
      <c r="BC39" s="23">
        <v>0</v>
      </c>
      <c r="BD39" s="23">
        <v>0</v>
      </c>
      <c r="BE39" s="12"/>
    </row>
    <row r="40" spans="1:57" s="2" customFormat="1" ht="89.25">
      <c r="A40" s="5">
        <v>18</v>
      </c>
      <c r="B40" s="15" t="s">
        <v>125</v>
      </c>
      <c r="C40" s="16" t="s">
        <v>38</v>
      </c>
      <c r="D40" s="13">
        <v>9540</v>
      </c>
      <c r="E40" s="13">
        <v>82110</v>
      </c>
      <c r="F40" s="26">
        <v>72570</v>
      </c>
      <c r="G40" s="14">
        <v>0</v>
      </c>
      <c r="H40" s="14">
        <v>24190</v>
      </c>
      <c r="I40" s="28">
        <v>24190</v>
      </c>
      <c r="J40" s="14" t="s">
        <v>105</v>
      </c>
      <c r="K40" s="14" t="s">
        <v>109</v>
      </c>
      <c r="L40" s="28" t="s">
        <v>109</v>
      </c>
      <c r="M40" s="14">
        <v>0</v>
      </c>
      <c r="N40" s="14">
        <v>24190</v>
      </c>
      <c r="O40" s="28">
        <v>24190</v>
      </c>
      <c r="P40" s="14" t="s">
        <v>105</v>
      </c>
      <c r="Q40" s="14" t="s">
        <v>109</v>
      </c>
      <c r="R40" s="28" t="s">
        <v>109</v>
      </c>
      <c r="S40" s="14">
        <v>0</v>
      </c>
      <c r="T40" s="14">
        <v>24190</v>
      </c>
      <c r="U40" s="28">
        <v>24190</v>
      </c>
      <c r="V40" s="14" t="s">
        <v>105</v>
      </c>
      <c r="W40" s="14" t="s">
        <v>109</v>
      </c>
      <c r="X40" s="28" t="s">
        <v>109</v>
      </c>
      <c r="Y40" s="14">
        <v>0</v>
      </c>
      <c r="Z40" s="14">
        <v>0</v>
      </c>
      <c r="AA40" s="14">
        <v>0</v>
      </c>
      <c r="AB40" s="14" t="s">
        <v>105</v>
      </c>
      <c r="AC40" s="14" t="s">
        <v>105</v>
      </c>
      <c r="AD40" s="14" t="s">
        <v>105</v>
      </c>
      <c r="AE40" s="14">
        <v>0</v>
      </c>
      <c r="AF40" s="14">
        <v>0</v>
      </c>
      <c r="AG40" s="14">
        <v>0</v>
      </c>
      <c r="AH40" s="14" t="s">
        <v>105</v>
      </c>
      <c r="AI40" s="14" t="s">
        <v>105</v>
      </c>
      <c r="AJ40" s="14" t="s">
        <v>105</v>
      </c>
      <c r="AK40" s="17" t="s">
        <v>0</v>
      </c>
      <c r="AL40" s="17">
        <v>0</v>
      </c>
      <c r="AM40" s="17">
        <v>0</v>
      </c>
      <c r="AN40" s="17">
        <v>0</v>
      </c>
      <c r="AO40" s="17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1</v>
      </c>
      <c r="AY40" s="11">
        <v>1</v>
      </c>
      <c r="AZ40" s="11">
        <v>1</v>
      </c>
      <c r="BA40" s="11">
        <v>0</v>
      </c>
      <c r="BB40" s="11">
        <v>0</v>
      </c>
      <c r="BC40" s="11">
        <v>0</v>
      </c>
      <c r="BD40" s="11">
        <v>0</v>
      </c>
      <c r="BE40" s="12"/>
    </row>
    <row r="41" spans="1:57" s="2" customFormat="1">
      <c r="A41" s="5">
        <v>19</v>
      </c>
      <c r="B41" s="15" t="s">
        <v>13</v>
      </c>
      <c r="C41" s="16" t="s">
        <v>44</v>
      </c>
      <c r="D41" s="13">
        <v>9540</v>
      </c>
      <c r="E41" s="13">
        <v>82110</v>
      </c>
      <c r="F41" s="26">
        <v>72570</v>
      </c>
      <c r="G41" s="14">
        <v>0</v>
      </c>
      <c r="H41" s="14">
        <v>24190</v>
      </c>
      <c r="I41" s="28">
        <v>24190</v>
      </c>
      <c r="J41" s="14" t="s">
        <v>44</v>
      </c>
      <c r="K41" s="14" t="s">
        <v>44</v>
      </c>
      <c r="L41" s="14" t="s">
        <v>44</v>
      </c>
      <c r="M41" s="14">
        <v>0</v>
      </c>
      <c r="N41" s="14">
        <v>24190</v>
      </c>
      <c r="O41" s="28">
        <v>24190</v>
      </c>
      <c r="P41" s="14" t="s">
        <v>44</v>
      </c>
      <c r="Q41" s="14" t="s">
        <v>44</v>
      </c>
      <c r="R41" s="14" t="s">
        <v>44</v>
      </c>
      <c r="S41" s="14">
        <v>0</v>
      </c>
      <c r="T41" s="14">
        <v>24190</v>
      </c>
      <c r="U41" s="28">
        <v>24190</v>
      </c>
      <c r="V41" s="14" t="s">
        <v>44</v>
      </c>
      <c r="W41" s="14" t="s">
        <v>44</v>
      </c>
      <c r="X41" s="14" t="s">
        <v>44</v>
      </c>
      <c r="Y41" s="14">
        <v>0</v>
      </c>
      <c r="Z41" s="14">
        <v>0</v>
      </c>
      <c r="AA41" s="14">
        <v>0</v>
      </c>
      <c r="AB41" s="14" t="s">
        <v>44</v>
      </c>
      <c r="AC41" s="14" t="s">
        <v>44</v>
      </c>
      <c r="AD41" s="14" t="s">
        <v>44</v>
      </c>
      <c r="AE41" s="14">
        <v>0</v>
      </c>
      <c r="AF41" s="14">
        <v>0</v>
      </c>
      <c r="AG41" s="14">
        <v>0</v>
      </c>
      <c r="AH41" s="14" t="s">
        <v>44</v>
      </c>
      <c r="AI41" s="14" t="s">
        <v>44</v>
      </c>
      <c r="AJ41" s="14" t="s">
        <v>44</v>
      </c>
      <c r="AK41" s="17"/>
      <c r="AL41" s="17">
        <v>0</v>
      </c>
      <c r="AM41" s="17">
        <v>0</v>
      </c>
      <c r="AN41" s="17">
        <v>0</v>
      </c>
      <c r="AO41" s="17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1</v>
      </c>
      <c r="AY41" s="11">
        <v>1</v>
      </c>
      <c r="AZ41" s="11">
        <v>1</v>
      </c>
      <c r="BA41" s="11">
        <v>0</v>
      </c>
      <c r="BB41" s="11">
        <v>0</v>
      </c>
      <c r="BC41" s="11">
        <v>0</v>
      </c>
      <c r="BD41" s="11">
        <v>0</v>
      </c>
      <c r="BE41" s="12"/>
    </row>
    <row r="42" spans="1:57" s="2" customFormat="1" ht="120" customHeight="1">
      <c r="A42" s="24">
        <v>20</v>
      </c>
      <c r="B42" s="18" t="s">
        <v>93</v>
      </c>
      <c r="C42" s="18" t="s">
        <v>44</v>
      </c>
      <c r="D42" s="19">
        <v>17287116.530000001</v>
      </c>
      <c r="E42" s="19">
        <v>17860539.100000001</v>
      </c>
      <c r="F42" s="25">
        <v>573422.56999999995</v>
      </c>
      <c r="G42" s="20">
        <v>117506.46</v>
      </c>
      <c r="H42" s="20">
        <v>281665</v>
      </c>
      <c r="I42" s="27">
        <v>164158.54</v>
      </c>
      <c r="J42" s="20" t="s">
        <v>44</v>
      </c>
      <c r="K42" s="20" t="s">
        <v>44</v>
      </c>
      <c r="L42" s="20" t="s">
        <v>44</v>
      </c>
      <c r="M42" s="20">
        <v>117506.46</v>
      </c>
      <c r="N42" s="20">
        <v>281665</v>
      </c>
      <c r="O42" s="27">
        <v>164158.54</v>
      </c>
      <c r="P42" s="20" t="s">
        <v>44</v>
      </c>
      <c r="Q42" s="20" t="s">
        <v>44</v>
      </c>
      <c r="R42" s="20" t="s">
        <v>44</v>
      </c>
      <c r="S42" s="20">
        <v>36559.51</v>
      </c>
      <c r="T42" s="20">
        <v>281665</v>
      </c>
      <c r="U42" s="27">
        <v>245105.49</v>
      </c>
      <c r="V42" s="20" t="s">
        <v>44</v>
      </c>
      <c r="W42" s="20" t="s">
        <v>44</v>
      </c>
      <c r="X42" s="20" t="s">
        <v>44</v>
      </c>
      <c r="Y42" s="20">
        <v>36559.51</v>
      </c>
      <c r="Z42" s="20">
        <v>36559.51</v>
      </c>
      <c r="AA42" s="20">
        <v>0</v>
      </c>
      <c r="AB42" s="20" t="s">
        <v>44</v>
      </c>
      <c r="AC42" s="20" t="s">
        <v>44</v>
      </c>
      <c r="AD42" s="20" t="s">
        <v>44</v>
      </c>
      <c r="AE42" s="20">
        <v>36559.51</v>
      </c>
      <c r="AF42" s="20">
        <v>36559.51</v>
      </c>
      <c r="AG42" s="20">
        <v>0</v>
      </c>
      <c r="AH42" s="20" t="s">
        <v>44</v>
      </c>
      <c r="AI42" s="20" t="s">
        <v>44</v>
      </c>
      <c r="AJ42" s="20" t="s">
        <v>44</v>
      </c>
      <c r="AK42" s="21"/>
      <c r="AL42" s="22">
        <v>0</v>
      </c>
      <c r="AM42" s="22">
        <v>0</v>
      </c>
      <c r="AN42" s="22">
        <v>0</v>
      </c>
      <c r="AO42" s="22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1</v>
      </c>
      <c r="AY42" s="23">
        <v>1</v>
      </c>
      <c r="AZ42" s="23">
        <v>1</v>
      </c>
      <c r="BA42" s="23">
        <v>0</v>
      </c>
      <c r="BB42" s="23">
        <v>0</v>
      </c>
      <c r="BC42" s="23">
        <v>0</v>
      </c>
      <c r="BD42" s="23">
        <v>0</v>
      </c>
      <c r="BE42" s="12"/>
    </row>
    <row r="43" spans="1:57" s="2" customFormat="1">
      <c r="A43" s="24">
        <v>21</v>
      </c>
      <c r="B43" s="18" t="s">
        <v>66</v>
      </c>
      <c r="C43" s="18" t="s">
        <v>44</v>
      </c>
      <c r="D43" s="19">
        <v>0</v>
      </c>
      <c r="E43" s="19">
        <v>0</v>
      </c>
      <c r="F43" s="19">
        <v>0</v>
      </c>
      <c r="G43" s="20">
        <v>0</v>
      </c>
      <c r="H43" s="20">
        <v>0</v>
      </c>
      <c r="I43" s="20">
        <v>0</v>
      </c>
      <c r="J43" s="20" t="s">
        <v>44</v>
      </c>
      <c r="K43" s="20" t="s">
        <v>44</v>
      </c>
      <c r="L43" s="20" t="s">
        <v>44</v>
      </c>
      <c r="M43" s="20">
        <v>0</v>
      </c>
      <c r="N43" s="20">
        <v>0</v>
      </c>
      <c r="O43" s="20">
        <v>0</v>
      </c>
      <c r="P43" s="20" t="s">
        <v>44</v>
      </c>
      <c r="Q43" s="20" t="s">
        <v>44</v>
      </c>
      <c r="R43" s="20" t="s">
        <v>44</v>
      </c>
      <c r="S43" s="20">
        <v>0</v>
      </c>
      <c r="T43" s="20">
        <v>0</v>
      </c>
      <c r="U43" s="20">
        <v>0</v>
      </c>
      <c r="V43" s="20" t="s">
        <v>44</v>
      </c>
      <c r="W43" s="20" t="s">
        <v>44</v>
      </c>
      <c r="X43" s="20" t="s">
        <v>44</v>
      </c>
      <c r="Y43" s="20">
        <v>0</v>
      </c>
      <c r="Z43" s="20">
        <v>0</v>
      </c>
      <c r="AA43" s="20">
        <v>0</v>
      </c>
      <c r="AB43" s="20" t="s">
        <v>44</v>
      </c>
      <c r="AC43" s="20" t="s">
        <v>44</v>
      </c>
      <c r="AD43" s="20" t="s">
        <v>44</v>
      </c>
      <c r="AE43" s="20">
        <v>0</v>
      </c>
      <c r="AF43" s="20">
        <v>0</v>
      </c>
      <c r="AG43" s="20">
        <v>0</v>
      </c>
      <c r="AH43" s="20" t="s">
        <v>44</v>
      </c>
      <c r="AI43" s="20" t="s">
        <v>44</v>
      </c>
      <c r="AJ43" s="20" t="s">
        <v>44</v>
      </c>
      <c r="AK43" s="21"/>
      <c r="AL43" s="22">
        <v>0</v>
      </c>
      <c r="AM43" s="22">
        <v>0</v>
      </c>
      <c r="AN43" s="22">
        <v>0</v>
      </c>
      <c r="AO43" s="22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12"/>
    </row>
    <row r="44" spans="1:57" s="2" customFormat="1">
      <c r="A44" s="24">
        <v>22</v>
      </c>
      <c r="B44" s="18" t="s">
        <v>13</v>
      </c>
      <c r="C44" s="18" t="s">
        <v>44</v>
      </c>
      <c r="D44" s="19">
        <v>17287116.530000001</v>
      </c>
      <c r="E44" s="19">
        <v>17860539.100000001</v>
      </c>
      <c r="F44" s="25">
        <v>573422.56999999995</v>
      </c>
      <c r="G44" s="20">
        <v>117506.46</v>
      </c>
      <c r="H44" s="20">
        <v>281665</v>
      </c>
      <c r="I44" s="27">
        <v>164158.54</v>
      </c>
      <c r="J44" s="20" t="s">
        <v>44</v>
      </c>
      <c r="K44" s="20" t="s">
        <v>44</v>
      </c>
      <c r="L44" s="20" t="s">
        <v>44</v>
      </c>
      <c r="M44" s="20">
        <v>117506.46</v>
      </c>
      <c r="N44" s="20">
        <v>281665</v>
      </c>
      <c r="O44" s="27">
        <v>164158.54</v>
      </c>
      <c r="P44" s="20" t="s">
        <v>44</v>
      </c>
      <c r="Q44" s="20" t="s">
        <v>44</v>
      </c>
      <c r="R44" s="20" t="s">
        <v>44</v>
      </c>
      <c r="S44" s="20">
        <v>36559.51</v>
      </c>
      <c r="T44" s="20">
        <v>281665</v>
      </c>
      <c r="U44" s="27">
        <v>245105.49</v>
      </c>
      <c r="V44" s="20" t="s">
        <v>44</v>
      </c>
      <c r="W44" s="20" t="s">
        <v>44</v>
      </c>
      <c r="X44" s="20" t="s">
        <v>44</v>
      </c>
      <c r="Y44" s="20">
        <v>36559.51</v>
      </c>
      <c r="Z44" s="20">
        <v>36559.51</v>
      </c>
      <c r="AA44" s="20">
        <v>0</v>
      </c>
      <c r="AB44" s="20" t="s">
        <v>44</v>
      </c>
      <c r="AC44" s="20" t="s">
        <v>44</v>
      </c>
      <c r="AD44" s="20" t="s">
        <v>44</v>
      </c>
      <c r="AE44" s="20">
        <v>36559.51</v>
      </c>
      <c r="AF44" s="20">
        <v>36559.51</v>
      </c>
      <c r="AG44" s="20">
        <v>0</v>
      </c>
      <c r="AH44" s="20" t="s">
        <v>44</v>
      </c>
      <c r="AI44" s="20" t="s">
        <v>44</v>
      </c>
      <c r="AJ44" s="20" t="s">
        <v>44</v>
      </c>
      <c r="AK44" s="21"/>
      <c r="AL44" s="22">
        <v>0</v>
      </c>
      <c r="AM44" s="22">
        <v>0</v>
      </c>
      <c r="AN44" s="22">
        <v>0</v>
      </c>
      <c r="AO44" s="22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1</v>
      </c>
      <c r="AY44" s="23">
        <v>1</v>
      </c>
      <c r="AZ44" s="23">
        <v>1</v>
      </c>
      <c r="BA44" s="23">
        <v>0</v>
      </c>
      <c r="BB44" s="23">
        <v>0</v>
      </c>
      <c r="BC44" s="23">
        <v>0</v>
      </c>
      <c r="BD44" s="23">
        <v>0</v>
      </c>
      <c r="BE44" s="12"/>
    </row>
    <row r="45" spans="1:57" s="2" customFormat="1" ht="197.25" customHeight="1">
      <c r="A45" s="5">
        <v>23</v>
      </c>
      <c r="B45" s="31" t="s">
        <v>126</v>
      </c>
      <c r="C45" s="16"/>
      <c r="D45" s="13">
        <v>596356.03</v>
      </c>
      <c r="E45" s="13">
        <v>1169778.6000000001</v>
      </c>
      <c r="F45" s="26">
        <v>573422.56999999995</v>
      </c>
      <c r="G45" s="14">
        <v>117506.46</v>
      </c>
      <c r="H45" s="14">
        <v>281665</v>
      </c>
      <c r="I45" s="28">
        <v>164158.54</v>
      </c>
      <c r="J45" s="14"/>
      <c r="K45" s="14"/>
      <c r="L45" s="14"/>
      <c r="M45" s="14">
        <v>117506.46</v>
      </c>
      <c r="N45" s="14">
        <v>281665</v>
      </c>
      <c r="O45" s="28">
        <v>164158.54</v>
      </c>
      <c r="P45" s="14"/>
      <c r="Q45" s="14"/>
      <c r="R45" s="14"/>
      <c r="S45" s="14">
        <v>36559.51</v>
      </c>
      <c r="T45" s="14">
        <v>281665</v>
      </c>
      <c r="U45" s="28">
        <v>245105.49</v>
      </c>
      <c r="V45" s="14"/>
      <c r="W45" s="14"/>
      <c r="X45" s="14"/>
      <c r="Y45" s="14">
        <v>36559.51</v>
      </c>
      <c r="Z45" s="14">
        <v>36559.51</v>
      </c>
      <c r="AA45" s="14">
        <v>0</v>
      </c>
      <c r="AB45" s="14" t="s">
        <v>33</v>
      </c>
      <c r="AC45" s="14" t="s">
        <v>33</v>
      </c>
      <c r="AD45" s="14" t="s">
        <v>105</v>
      </c>
      <c r="AE45" s="14">
        <v>36559.51</v>
      </c>
      <c r="AF45" s="14">
        <v>36559.51</v>
      </c>
      <c r="AG45" s="14">
        <v>0</v>
      </c>
      <c r="AH45" s="14" t="s">
        <v>33</v>
      </c>
      <c r="AI45" s="14" t="s">
        <v>33</v>
      </c>
      <c r="AJ45" s="14" t="s">
        <v>105</v>
      </c>
      <c r="AK45" s="17" t="s">
        <v>101</v>
      </c>
      <c r="AL45" s="17">
        <v>0</v>
      </c>
      <c r="AM45" s="17">
        <v>0</v>
      </c>
      <c r="AN45" s="17">
        <v>0</v>
      </c>
      <c r="AO45" s="17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1</v>
      </c>
      <c r="AY45" s="11">
        <v>1</v>
      </c>
      <c r="AZ45" s="11">
        <v>1</v>
      </c>
      <c r="BA45" s="11">
        <v>0</v>
      </c>
      <c r="BB45" s="11">
        <v>0</v>
      </c>
      <c r="BC45" s="11">
        <v>0</v>
      </c>
      <c r="BD45" s="11">
        <v>0</v>
      </c>
      <c r="BE45" s="12"/>
    </row>
    <row r="46" spans="1:57" s="2" customFormat="1">
      <c r="A46" s="5">
        <v>24</v>
      </c>
      <c r="B46" s="15" t="s">
        <v>66</v>
      </c>
      <c r="C46" s="16" t="s">
        <v>44</v>
      </c>
      <c r="D46" s="13">
        <v>0</v>
      </c>
      <c r="E46" s="13">
        <v>0</v>
      </c>
      <c r="F46" s="13">
        <v>0</v>
      </c>
      <c r="G46" s="14">
        <v>0</v>
      </c>
      <c r="H46" s="14">
        <v>0</v>
      </c>
      <c r="I46" s="14">
        <v>0</v>
      </c>
      <c r="J46" s="14" t="s">
        <v>44</v>
      </c>
      <c r="K46" s="14" t="s">
        <v>44</v>
      </c>
      <c r="L46" s="14" t="s">
        <v>44</v>
      </c>
      <c r="M46" s="14">
        <v>0</v>
      </c>
      <c r="N46" s="14">
        <v>0</v>
      </c>
      <c r="O46" s="14">
        <v>0</v>
      </c>
      <c r="P46" s="14" t="s">
        <v>44</v>
      </c>
      <c r="Q46" s="14" t="s">
        <v>44</v>
      </c>
      <c r="R46" s="14" t="s">
        <v>44</v>
      </c>
      <c r="S46" s="14">
        <v>0</v>
      </c>
      <c r="T46" s="14">
        <v>0</v>
      </c>
      <c r="U46" s="14">
        <v>0</v>
      </c>
      <c r="V46" s="14" t="s">
        <v>44</v>
      </c>
      <c r="W46" s="14" t="s">
        <v>44</v>
      </c>
      <c r="X46" s="14" t="s">
        <v>44</v>
      </c>
      <c r="Y46" s="14">
        <v>0</v>
      </c>
      <c r="Z46" s="14">
        <v>0</v>
      </c>
      <c r="AA46" s="14">
        <v>0</v>
      </c>
      <c r="AB46" s="14" t="s">
        <v>44</v>
      </c>
      <c r="AC46" s="14" t="s">
        <v>44</v>
      </c>
      <c r="AD46" s="14" t="s">
        <v>44</v>
      </c>
      <c r="AE46" s="14">
        <v>0</v>
      </c>
      <c r="AF46" s="14">
        <v>0</v>
      </c>
      <c r="AG46" s="14">
        <v>0</v>
      </c>
      <c r="AH46" s="14" t="s">
        <v>44</v>
      </c>
      <c r="AI46" s="14" t="s">
        <v>44</v>
      </c>
      <c r="AJ46" s="14" t="s">
        <v>44</v>
      </c>
      <c r="AK46" s="17"/>
      <c r="AL46" s="17">
        <v>0</v>
      </c>
      <c r="AM46" s="17">
        <v>0</v>
      </c>
      <c r="AN46" s="17">
        <v>0</v>
      </c>
      <c r="AO46" s="17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2"/>
    </row>
    <row r="47" spans="1:57" s="2" customFormat="1">
      <c r="A47" s="5">
        <v>25</v>
      </c>
      <c r="B47" s="15" t="s">
        <v>13</v>
      </c>
      <c r="C47" s="16" t="s">
        <v>44</v>
      </c>
      <c r="D47" s="13">
        <v>596356.03</v>
      </c>
      <c r="E47" s="13">
        <v>1169778.6000000001</v>
      </c>
      <c r="F47" s="26">
        <v>573422.56999999995</v>
      </c>
      <c r="G47" s="14">
        <v>117506.46</v>
      </c>
      <c r="H47" s="14">
        <v>281665</v>
      </c>
      <c r="I47" s="28">
        <v>164158.54</v>
      </c>
      <c r="J47" s="14" t="s">
        <v>44</v>
      </c>
      <c r="K47" s="14" t="s">
        <v>44</v>
      </c>
      <c r="L47" s="14" t="s">
        <v>44</v>
      </c>
      <c r="M47" s="14">
        <v>117506.46</v>
      </c>
      <c r="N47" s="14">
        <v>281665</v>
      </c>
      <c r="O47" s="28">
        <v>164158.54</v>
      </c>
      <c r="P47" s="14" t="s">
        <v>44</v>
      </c>
      <c r="Q47" s="14" t="s">
        <v>44</v>
      </c>
      <c r="R47" s="14" t="s">
        <v>44</v>
      </c>
      <c r="S47" s="14">
        <v>36559.51</v>
      </c>
      <c r="T47" s="14">
        <v>281665</v>
      </c>
      <c r="U47" s="28">
        <v>245105.49</v>
      </c>
      <c r="V47" s="14" t="s">
        <v>44</v>
      </c>
      <c r="W47" s="14" t="s">
        <v>44</v>
      </c>
      <c r="X47" s="14" t="s">
        <v>44</v>
      </c>
      <c r="Y47" s="14">
        <v>36559.51</v>
      </c>
      <c r="Z47" s="14">
        <v>36559.51</v>
      </c>
      <c r="AA47" s="14">
        <v>0</v>
      </c>
      <c r="AB47" s="14" t="s">
        <v>44</v>
      </c>
      <c r="AC47" s="14" t="s">
        <v>44</v>
      </c>
      <c r="AD47" s="14" t="s">
        <v>44</v>
      </c>
      <c r="AE47" s="14">
        <v>36559.51</v>
      </c>
      <c r="AF47" s="14">
        <v>36559.51</v>
      </c>
      <c r="AG47" s="14">
        <v>0</v>
      </c>
      <c r="AH47" s="14" t="s">
        <v>44</v>
      </c>
      <c r="AI47" s="14" t="s">
        <v>44</v>
      </c>
      <c r="AJ47" s="14" t="s">
        <v>44</v>
      </c>
      <c r="AK47" s="17"/>
      <c r="AL47" s="17">
        <v>0</v>
      </c>
      <c r="AM47" s="17">
        <v>0</v>
      </c>
      <c r="AN47" s="17">
        <v>0</v>
      </c>
      <c r="AO47" s="17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1</v>
      </c>
      <c r="AY47" s="11">
        <v>1</v>
      </c>
      <c r="AZ47" s="11">
        <v>1</v>
      </c>
      <c r="BA47" s="11">
        <v>0</v>
      </c>
      <c r="BB47" s="11">
        <v>0</v>
      </c>
      <c r="BC47" s="11">
        <v>0</v>
      </c>
      <c r="BD47" s="11">
        <v>0</v>
      </c>
      <c r="BE47" s="12"/>
    </row>
    <row r="48" spans="1:57" s="2" customFormat="1" ht="204">
      <c r="A48" s="24">
        <v>26</v>
      </c>
      <c r="B48" s="18" t="s">
        <v>77</v>
      </c>
      <c r="C48" s="18" t="s">
        <v>44</v>
      </c>
      <c r="D48" s="19">
        <v>43712615.909999996</v>
      </c>
      <c r="E48" s="19">
        <v>52024505.810000002</v>
      </c>
      <c r="F48" s="25">
        <v>8311889.9000000004</v>
      </c>
      <c r="G48" s="20">
        <v>7147471.1299999999</v>
      </c>
      <c r="H48" s="20">
        <v>8204944.1299999999</v>
      </c>
      <c r="I48" s="27">
        <v>1057473</v>
      </c>
      <c r="J48" s="20" t="s">
        <v>44</v>
      </c>
      <c r="K48" s="20" t="s">
        <v>44</v>
      </c>
      <c r="L48" s="20" t="s">
        <v>44</v>
      </c>
      <c r="M48" s="20">
        <v>7147471.1299999999</v>
      </c>
      <c r="N48" s="20">
        <v>9333336.9000000004</v>
      </c>
      <c r="O48" s="27">
        <v>2185865.77</v>
      </c>
      <c r="P48" s="20" t="s">
        <v>44</v>
      </c>
      <c r="Q48" s="20" t="s">
        <v>44</v>
      </c>
      <c r="R48" s="20" t="s">
        <v>44</v>
      </c>
      <c r="S48" s="20">
        <v>4264785.7699999996</v>
      </c>
      <c r="T48" s="20">
        <v>9333336.9000000004</v>
      </c>
      <c r="U48" s="27">
        <v>5068551.13</v>
      </c>
      <c r="V48" s="20" t="s">
        <v>44</v>
      </c>
      <c r="W48" s="20" t="s">
        <v>44</v>
      </c>
      <c r="X48" s="20" t="s">
        <v>44</v>
      </c>
      <c r="Y48" s="20">
        <v>4264785.7699999996</v>
      </c>
      <c r="Z48" s="20">
        <v>4264785.7699999996</v>
      </c>
      <c r="AA48" s="20">
        <v>0</v>
      </c>
      <c r="AB48" s="20" t="s">
        <v>44</v>
      </c>
      <c r="AC48" s="20" t="s">
        <v>44</v>
      </c>
      <c r="AD48" s="20" t="s">
        <v>44</v>
      </c>
      <c r="AE48" s="20">
        <v>4264785.7699999996</v>
      </c>
      <c r="AF48" s="20">
        <v>4264785.7699999996</v>
      </c>
      <c r="AG48" s="20">
        <v>0</v>
      </c>
      <c r="AH48" s="20" t="s">
        <v>44</v>
      </c>
      <c r="AI48" s="20" t="s">
        <v>44</v>
      </c>
      <c r="AJ48" s="20" t="s">
        <v>44</v>
      </c>
      <c r="AK48" s="21"/>
      <c r="AL48" s="22">
        <v>0</v>
      </c>
      <c r="AM48" s="22">
        <v>0</v>
      </c>
      <c r="AN48" s="22">
        <v>0</v>
      </c>
      <c r="AO48" s="22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1</v>
      </c>
      <c r="AY48" s="23">
        <v>1</v>
      </c>
      <c r="AZ48" s="23">
        <v>1</v>
      </c>
      <c r="BA48" s="23">
        <v>0</v>
      </c>
      <c r="BB48" s="23">
        <v>0</v>
      </c>
      <c r="BC48" s="23">
        <v>0</v>
      </c>
      <c r="BD48" s="23">
        <v>0</v>
      </c>
      <c r="BE48" s="12"/>
    </row>
    <row r="49" spans="1:117" s="2" customFormat="1">
      <c r="A49" s="24">
        <v>27</v>
      </c>
      <c r="B49" s="18" t="s">
        <v>66</v>
      </c>
      <c r="C49" s="18" t="s">
        <v>44</v>
      </c>
      <c r="D49" s="19">
        <v>71436.03</v>
      </c>
      <c r="E49" s="19">
        <v>71436.03</v>
      </c>
      <c r="F49" s="19">
        <v>0</v>
      </c>
      <c r="G49" s="20">
        <v>0</v>
      </c>
      <c r="H49" s="20">
        <v>0</v>
      </c>
      <c r="I49" s="20">
        <v>0</v>
      </c>
      <c r="J49" s="20" t="s">
        <v>44</v>
      </c>
      <c r="K49" s="20" t="s">
        <v>44</v>
      </c>
      <c r="L49" s="20" t="s">
        <v>44</v>
      </c>
      <c r="M49" s="20">
        <v>0</v>
      </c>
      <c r="N49" s="20">
        <v>0</v>
      </c>
      <c r="O49" s="20">
        <v>0</v>
      </c>
      <c r="P49" s="20" t="s">
        <v>44</v>
      </c>
      <c r="Q49" s="20" t="s">
        <v>44</v>
      </c>
      <c r="R49" s="20" t="s">
        <v>44</v>
      </c>
      <c r="S49" s="20">
        <v>0</v>
      </c>
      <c r="T49" s="20">
        <v>0</v>
      </c>
      <c r="U49" s="20">
        <v>0</v>
      </c>
      <c r="V49" s="20" t="s">
        <v>44</v>
      </c>
      <c r="W49" s="20" t="s">
        <v>44</v>
      </c>
      <c r="X49" s="20" t="s">
        <v>44</v>
      </c>
      <c r="Y49" s="20">
        <v>0</v>
      </c>
      <c r="Z49" s="20">
        <v>0</v>
      </c>
      <c r="AA49" s="20">
        <v>0</v>
      </c>
      <c r="AB49" s="20" t="s">
        <v>44</v>
      </c>
      <c r="AC49" s="20" t="s">
        <v>44</v>
      </c>
      <c r="AD49" s="20" t="s">
        <v>44</v>
      </c>
      <c r="AE49" s="20">
        <v>0</v>
      </c>
      <c r="AF49" s="20">
        <v>0</v>
      </c>
      <c r="AG49" s="20">
        <v>0</v>
      </c>
      <c r="AH49" s="20" t="s">
        <v>44</v>
      </c>
      <c r="AI49" s="20" t="s">
        <v>44</v>
      </c>
      <c r="AJ49" s="20" t="s">
        <v>44</v>
      </c>
      <c r="AK49" s="21"/>
      <c r="AL49" s="22">
        <v>0</v>
      </c>
      <c r="AM49" s="22">
        <v>0</v>
      </c>
      <c r="AN49" s="22">
        <v>0</v>
      </c>
      <c r="AO49" s="22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12"/>
    </row>
    <row r="50" spans="1:117" s="2" customFormat="1">
      <c r="A50" s="24">
        <v>28</v>
      </c>
      <c r="B50" s="18" t="s">
        <v>13</v>
      </c>
      <c r="C50" s="18" t="s">
        <v>44</v>
      </c>
      <c r="D50" s="19">
        <v>43641179.880000003</v>
      </c>
      <c r="E50" s="19">
        <v>51953069.780000001</v>
      </c>
      <c r="F50" s="25">
        <v>8311889.9000000004</v>
      </c>
      <c r="G50" s="20">
        <v>7147471.1299999999</v>
      </c>
      <c r="H50" s="20">
        <v>8204944.1299999999</v>
      </c>
      <c r="I50" s="27">
        <v>1057473</v>
      </c>
      <c r="J50" s="20" t="s">
        <v>44</v>
      </c>
      <c r="K50" s="20" t="s">
        <v>44</v>
      </c>
      <c r="L50" s="20" t="s">
        <v>44</v>
      </c>
      <c r="M50" s="20">
        <v>7147471.1299999999</v>
      </c>
      <c r="N50" s="20">
        <v>9333336.9000000004</v>
      </c>
      <c r="O50" s="27">
        <v>2185865.77</v>
      </c>
      <c r="P50" s="20" t="s">
        <v>44</v>
      </c>
      <c r="Q50" s="20" t="s">
        <v>44</v>
      </c>
      <c r="R50" s="20" t="s">
        <v>44</v>
      </c>
      <c r="S50" s="20">
        <v>4264785.7699999996</v>
      </c>
      <c r="T50" s="20">
        <v>9333336.9000000004</v>
      </c>
      <c r="U50" s="27">
        <v>5068551.13</v>
      </c>
      <c r="V50" s="20" t="s">
        <v>44</v>
      </c>
      <c r="W50" s="20" t="s">
        <v>44</v>
      </c>
      <c r="X50" s="20" t="s">
        <v>44</v>
      </c>
      <c r="Y50" s="20">
        <v>4264785.7699999996</v>
      </c>
      <c r="Z50" s="20">
        <v>4264785.7699999996</v>
      </c>
      <c r="AA50" s="20">
        <v>0</v>
      </c>
      <c r="AB50" s="20" t="s">
        <v>44</v>
      </c>
      <c r="AC50" s="20" t="s">
        <v>44</v>
      </c>
      <c r="AD50" s="20" t="s">
        <v>44</v>
      </c>
      <c r="AE50" s="20">
        <v>4264785.7699999996</v>
      </c>
      <c r="AF50" s="20">
        <v>4264785.7699999996</v>
      </c>
      <c r="AG50" s="20">
        <v>0</v>
      </c>
      <c r="AH50" s="20" t="s">
        <v>44</v>
      </c>
      <c r="AI50" s="20" t="s">
        <v>44</v>
      </c>
      <c r="AJ50" s="20" t="s">
        <v>44</v>
      </c>
      <c r="AK50" s="21"/>
      <c r="AL50" s="22">
        <v>0</v>
      </c>
      <c r="AM50" s="22">
        <v>0</v>
      </c>
      <c r="AN50" s="22">
        <v>0</v>
      </c>
      <c r="AO50" s="22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1</v>
      </c>
      <c r="AY50" s="23">
        <v>1</v>
      </c>
      <c r="AZ50" s="23">
        <v>1</v>
      </c>
      <c r="BA50" s="23">
        <v>0</v>
      </c>
      <c r="BB50" s="23">
        <v>0</v>
      </c>
      <c r="BC50" s="23">
        <v>0</v>
      </c>
      <c r="BD50" s="23">
        <v>0</v>
      </c>
      <c r="BE50" s="12"/>
    </row>
    <row r="51" spans="1:117" s="2" customFormat="1">
      <c r="A51" s="35">
        <v>29</v>
      </c>
      <c r="B51" s="46" t="s">
        <v>127</v>
      </c>
      <c r="C51" s="16"/>
      <c r="D51" s="48">
        <v>43712615.909999996</v>
      </c>
      <c r="E51" s="48">
        <v>52024505.810000002</v>
      </c>
      <c r="F51" s="50">
        <v>8311889.9000000004</v>
      </c>
      <c r="G51" s="41">
        <v>7147471.1299999999</v>
      </c>
      <c r="H51" s="41">
        <v>8204944.1299999999</v>
      </c>
      <c r="I51" s="45">
        <v>1057473</v>
      </c>
      <c r="J51" s="14"/>
      <c r="K51" s="14"/>
      <c r="L51" s="14"/>
      <c r="M51" s="41">
        <v>7147471.1299999999</v>
      </c>
      <c r="N51" s="41">
        <v>9333336.9000000004</v>
      </c>
      <c r="O51" s="45">
        <v>2185865.77</v>
      </c>
      <c r="P51" s="14"/>
      <c r="Q51" s="14"/>
      <c r="R51" s="14"/>
      <c r="S51" s="41">
        <v>4264785.7699999996</v>
      </c>
      <c r="T51" s="41">
        <v>9333336.9000000004</v>
      </c>
      <c r="U51" s="45">
        <v>5068551.13</v>
      </c>
      <c r="V51" s="14"/>
      <c r="W51" s="14"/>
      <c r="X51" s="14"/>
      <c r="Y51" s="41">
        <v>4264785.7699999996</v>
      </c>
      <c r="Z51" s="41">
        <v>4264785.7699999996</v>
      </c>
      <c r="AA51" s="41">
        <v>0</v>
      </c>
      <c r="AB51" s="14" t="s">
        <v>32</v>
      </c>
      <c r="AC51" s="14" t="s">
        <v>32</v>
      </c>
      <c r="AD51" s="14" t="s">
        <v>105</v>
      </c>
      <c r="AE51" s="41">
        <v>4264785.7699999996</v>
      </c>
      <c r="AF51" s="41">
        <v>4264785.7699999996</v>
      </c>
      <c r="AG51" s="41">
        <v>0</v>
      </c>
      <c r="AH51" s="14" t="s">
        <v>32</v>
      </c>
      <c r="AI51" s="14" t="s">
        <v>32</v>
      </c>
      <c r="AJ51" s="14" t="s">
        <v>105</v>
      </c>
      <c r="AK51" s="43" t="s">
        <v>46</v>
      </c>
      <c r="AL51" s="44">
        <v>0</v>
      </c>
      <c r="AM51" s="44">
        <v>0</v>
      </c>
      <c r="AN51" s="17">
        <v>0</v>
      </c>
      <c r="AO51" s="17">
        <v>0</v>
      </c>
      <c r="AP51" s="11">
        <v>0</v>
      </c>
      <c r="AQ51" s="40">
        <v>0</v>
      </c>
      <c r="AR51" s="40">
        <v>0</v>
      </c>
      <c r="AS51" s="40">
        <v>0</v>
      </c>
      <c r="AT51" s="11">
        <v>0</v>
      </c>
      <c r="AU51" s="11">
        <v>0</v>
      </c>
      <c r="AV51" s="11">
        <v>0</v>
      </c>
      <c r="AW51" s="40">
        <v>0</v>
      </c>
      <c r="AX51" s="40">
        <v>1</v>
      </c>
      <c r="AY51" s="40">
        <v>1</v>
      </c>
      <c r="AZ51" s="11">
        <v>1</v>
      </c>
      <c r="BA51" s="11">
        <v>0</v>
      </c>
      <c r="BB51" s="11">
        <v>0</v>
      </c>
      <c r="BC51" s="40">
        <v>0</v>
      </c>
      <c r="BD51" s="40">
        <v>0</v>
      </c>
      <c r="BE51" s="39"/>
      <c r="BI51" s="38"/>
      <c r="BJ51" s="38"/>
      <c r="BK51" s="38"/>
      <c r="BO51" s="38"/>
      <c r="BP51" s="38"/>
      <c r="BQ51" s="38"/>
      <c r="BU51" s="38"/>
      <c r="BV51" s="38"/>
      <c r="BW51" s="38"/>
      <c r="CA51" s="38"/>
      <c r="CB51" s="38"/>
      <c r="CC51" s="38"/>
      <c r="CG51" s="38"/>
      <c r="CH51" s="38"/>
      <c r="CI51" s="38"/>
      <c r="CM51" s="38"/>
      <c r="CN51" s="38"/>
      <c r="CO51" s="38"/>
      <c r="CS51" s="38"/>
      <c r="CT51" s="38"/>
      <c r="CU51" s="38"/>
      <c r="CY51" s="38"/>
      <c r="CZ51" s="38"/>
      <c r="DA51" s="38"/>
      <c r="DE51" s="38"/>
      <c r="DF51" s="38"/>
      <c r="DG51" s="38"/>
      <c r="DK51" s="38"/>
      <c r="DL51" s="38"/>
      <c r="DM51" s="38"/>
    </row>
    <row r="52" spans="1:117" s="2" customFormat="1">
      <c r="A52" s="37"/>
      <c r="B52" s="52"/>
      <c r="C52" s="16"/>
      <c r="D52" s="53"/>
      <c r="E52" s="53"/>
      <c r="F52" s="53"/>
      <c r="G52" s="51"/>
      <c r="H52" s="51"/>
      <c r="I52" s="51"/>
      <c r="J52" s="14"/>
      <c r="K52" s="14"/>
      <c r="L52" s="14"/>
      <c r="M52" s="51"/>
      <c r="N52" s="51"/>
      <c r="O52" s="51"/>
      <c r="P52" s="14"/>
      <c r="Q52" s="14"/>
      <c r="R52" s="14"/>
      <c r="S52" s="51"/>
      <c r="T52" s="51"/>
      <c r="U52" s="51"/>
      <c r="V52" s="14"/>
      <c r="W52" s="14"/>
      <c r="X52" s="14"/>
      <c r="Y52" s="51"/>
      <c r="Z52" s="51"/>
      <c r="AA52" s="51"/>
      <c r="AB52" s="14" t="s">
        <v>33</v>
      </c>
      <c r="AC52" s="14" t="s">
        <v>33</v>
      </c>
      <c r="AD52" s="14" t="s">
        <v>105</v>
      </c>
      <c r="AE52" s="51"/>
      <c r="AF52" s="51"/>
      <c r="AG52" s="51"/>
      <c r="AH52" s="14" t="s">
        <v>33</v>
      </c>
      <c r="AI52" s="14" t="s">
        <v>33</v>
      </c>
      <c r="AJ52" s="14" t="s">
        <v>105</v>
      </c>
      <c r="AK52" s="43"/>
      <c r="AL52" s="44"/>
      <c r="AM52" s="44"/>
      <c r="AN52" s="17">
        <v>0</v>
      </c>
      <c r="AO52" s="17">
        <v>0</v>
      </c>
      <c r="AP52" s="11">
        <v>0</v>
      </c>
      <c r="AQ52" s="40"/>
      <c r="AR52" s="40"/>
      <c r="AS52" s="40"/>
      <c r="AT52" s="11">
        <v>0</v>
      </c>
      <c r="AU52" s="11">
        <v>0</v>
      </c>
      <c r="AV52" s="11">
        <v>0</v>
      </c>
      <c r="AW52" s="40"/>
      <c r="AX52" s="40"/>
      <c r="AY52" s="40"/>
      <c r="AZ52" s="11">
        <v>1</v>
      </c>
      <c r="BA52" s="11">
        <v>0</v>
      </c>
      <c r="BB52" s="11">
        <v>0</v>
      </c>
      <c r="BC52" s="40"/>
      <c r="BD52" s="40"/>
      <c r="BE52" s="39"/>
      <c r="BI52" s="38"/>
      <c r="BJ52" s="38"/>
      <c r="BK52" s="38"/>
      <c r="BO52" s="38"/>
      <c r="BP52" s="38"/>
      <c r="BQ52" s="38"/>
      <c r="BU52" s="38"/>
      <c r="BV52" s="38"/>
      <c r="BW52" s="38"/>
      <c r="CA52" s="38"/>
      <c r="CB52" s="38"/>
      <c r="CC52" s="38"/>
      <c r="CG52" s="38"/>
      <c r="CH52" s="38"/>
      <c r="CI52" s="38"/>
      <c r="CM52" s="38"/>
      <c r="CN52" s="38"/>
      <c r="CO52" s="38"/>
      <c r="CS52" s="38"/>
      <c r="CT52" s="38"/>
      <c r="CU52" s="38"/>
      <c r="CY52" s="38"/>
      <c r="CZ52" s="38"/>
      <c r="DA52" s="38"/>
      <c r="DE52" s="38"/>
      <c r="DF52" s="38"/>
      <c r="DG52" s="38"/>
      <c r="DK52" s="38"/>
      <c r="DL52" s="38"/>
      <c r="DM52" s="38"/>
    </row>
    <row r="53" spans="1:117" s="2" customFormat="1" ht="51">
      <c r="A53" s="37"/>
      <c r="B53" s="52"/>
      <c r="C53" s="16" t="s">
        <v>90</v>
      </c>
      <c r="D53" s="53"/>
      <c r="E53" s="53"/>
      <c r="F53" s="53"/>
      <c r="G53" s="51"/>
      <c r="H53" s="51"/>
      <c r="I53" s="51"/>
      <c r="J53" s="14" t="s">
        <v>30</v>
      </c>
      <c r="K53" s="14" t="s">
        <v>27</v>
      </c>
      <c r="L53" s="28" t="s">
        <v>104</v>
      </c>
      <c r="M53" s="51"/>
      <c r="N53" s="51"/>
      <c r="O53" s="51"/>
      <c r="P53" s="14" t="s">
        <v>30</v>
      </c>
      <c r="Q53" s="14" t="s">
        <v>30</v>
      </c>
      <c r="R53" s="14" t="s">
        <v>105</v>
      </c>
      <c r="S53" s="51"/>
      <c r="T53" s="51"/>
      <c r="U53" s="51"/>
      <c r="V53" s="14" t="s">
        <v>30</v>
      </c>
      <c r="W53" s="14" t="s">
        <v>30</v>
      </c>
      <c r="X53" s="14" t="s">
        <v>105</v>
      </c>
      <c r="Y53" s="51"/>
      <c r="Z53" s="51"/>
      <c r="AA53" s="51"/>
      <c r="AB53" s="14" t="s">
        <v>30</v>
      </c>
      <c r="AC53" s="14" t="s">
        <v>30</v>
      </c>
      <c r="AD53" s="14" t="s">
        <v>105</v>
      </c>
      <c r="AE53" s="51"/>
      <c r="AF53" s="51"/>
      <c r="AG53" s="51"/>
      <c r="AH53" s="14" t="s">
        <v>30</v>
      </c>
      <c r="AI53" s="14" t="s">
        <v>30</v>
      </c>
      <c r="AJ53" s="14" t="s">
        <v>105</v>
      </c>
      <c r="AK53" s="43"/>
      <c r="AL53" s="44"/>
      <c r="AM53" s="44"/>
      <c r="AN53" s="17">
        <v>0</v>
      </c>
      <c r="AO53" s="17">
        <v>0</v>
      </c>
      <c r="AP53" s="11">
        <v>0</v>
      </c>
      <c r="AQ53" s="40"/>
      <c r="AR53" s="40"/>
      <c r="AS53" s="40"/>
      <c r="AT53" s="11">
        <v>0</v>
      </c>
      <c r="AU53" s="11">
        <v>0</v>
      </c>
      <c r="AV53" s="11">
        <v>0</v>
      </c>
      <c r="AW53" s="40"/>
      <c r="AX53" s="40"/>
      <c r="AY53" s="40"/>
      <c r="AZ53" s="11">
        <v>1</v>
      </c>
      <c r="BA53" s="11">
        <v>0</v>
      </c>
      <c r="BB53" s="11">
        <v>0</v>
      </c>
      <c r="BC53" s="40"/>
      <c r="BD53" s="40"/>
      <c r="BE53" s="39"/>
      <c r="BI53" s="38"/>
      <c r="BJ53" s="38"/>
      <c r="BK53" s="38"/>
      <c r="BO53" s="38"/>
      <c r="BP53" s="38"/>
      <c r="BQ53" s="38"/>
      <c r="BU53" s="38"/>
      <c r="BV53" s="38"/>
      <c r="BW53" s="38"/>
      <c r="CA53" s="38"/>
      <c r="CB53" s="38"/>
      <c r="CC53" s="38"/>
      <c r="CG53" s="38"/>
      <c r="CH53" s="38"/>
      <c r="CI53" s="38"/>
      <c r="CM53" s="38"/>
      <c r="CN53" s="38"/>
      <c r="CO53" s="38"/>
      <c r="CS53" s="38"/>
      <c r="CT53" s="38"/>
      <c r="CU53" s="38"/>
      <c r="CY53" s="38"/>
      <c r="CZ53" s="38"/>
      <c r="DA53" s="38"/>
      <c r="DE53" s="38"/>
      <c r="DF53" s="38"/>
      <c r="DG53" s="38"/>
      <c r="DK53" s="38"/>
      <c r="DL53" s="38"/>
      <c r="DM53" s="38"/>
    </row>
    <row r="54" spans="1:117" s="2" customFormat="1" ht="12.75" hidden="1" customHeight="1">
      <c r="A54" s="37"/>
      <c r="B54" s="52"/>
      <c r="C54" s="16"/>
      <c r="D54" s="53"/>
      <c r="E54" s="53"/>
      <c r="F54" s="53"/>
      <c r="G54" s="51"/>
      <c r="H54" s="51"/>
      <c r="I54" s="51"/>
      <c r="J54" s="14" t="s">
        <v>69</v>
      </c>
      <c r="K54" s="14" t="s">
        <v>69</v>
      </c>
      <c r="L54" s="14" t="s">
        <v>105</v>
      </c>
      <c r="M54" s="51"/>
      <c r="N54" s="51"/>
      <c r="O54" s="51"/>
      <c r="P54" s="14" t="s">
        <v>69</v>
      </c>
      <c r="Q54" s="14" t="s">
        <v>69</v>
      </c>
      <c r="R54" s="14" t="s">
        <v>105</v>
      </c>
      <c r="S54" s="51"/>
      <c r="T54" s="51"/>
      <c r="U54" s="51"/>
      <c r="V54" s="14" t="s">
        <v>69</v>
      </c>
      <c r="W54" s="14" t="s">
        <v>69</v>
      </c>
      <c r="X54" s="14" t="s">
        <v>105</v>
      </c>
      <c r="Y54" s="51"/>
      <c r="Z54" s="51"/>
      <c r="AA54" s="51"/>
      <c r="AB54" s="14" t="s">
        <v>69</v>
      </c>
      <c r="AC54" s="14" t="s">
        <v>69</v>
      </c>
      <c r="AD54" s="14" t="s">
        <v>105</v>
      </c>
      <c r="AE54" s="51"/>
      <c r="AF54" s="51"/>
      <c r="AG54" s="51"/>
      <c r="AH54" s="14" t="s">
        <v>69</v>
      </c>
      <c r="AI54" s="14" t="s">
        <v>69</v>
      </c>
      <c r="AJ54" s="14" t="s">
        <v>105</v>
      </c>
      <c r="AK54" s="43"/>
      <c r="AL54" s="44"/>
      <c r="AM54" s="44"/>
      <c r="AN54" s="17">
        <v>0</v>
      </c>
      <c r="AO54" s="17">
        <v>0</v>
      </c>
      <c r="AP54" s="11">
        <v>0</v>
      </c>
      <c r="AQ54" s="40"/>
      <c r="AR54" s="40"/>
      <c r="AS54" s="40"/>
      <c r="AT54" s="11">
        <v>0</v>
      </c>
      <c r="AU54" s="11">
        <v>0</v>
      </c>
      <c r="AV54" s="11">
        <v>0</v>
      </c>
      <c r="AW54" s="40"/>
      <c r="AX54" s="40"/>
      <c r="AY54" s="40"/>
      <c r="AZ54" s="11">
        <v>1</v>
      </c>
      <c r="BA54" s="11">
        <v>0</v>
      </c>
      <c r="BB54" s="11">
        <v>0</v>
      </c>
      <c r="BC54" s="40"/>
      <c r="BD54" s="40"/>
      <c r="BE54" s="39"/>
      <c r="BI54" s="38"/>
      <c r="BJ54" s="38"/>
      <c r="BK54" s="38"/>
      <c r="BO54" s="38"/>
      <c r="BP54" s="38"/>
      <c r="BQ54" s="38"/>
      <c r="BU54" s="38"/>
      <c r="BV54" s="38"/>
      <c r="BW54" s="38"/>
      <c r="CA54" s="38"/>
      <c r="CB54" s="38"/>
      <c r="CC54" s="38"/>
      <c r="CG54" s="38"/>
      <c r="CH54" s="38"/>
      <c r="CI54" s="38"/>
      <c r="CM54" s="38"/>
      <c r="CN54" s="38"/>
      <c r="CO54" s="38"/>
      <c r="CS54" s="38"/>
      <c r="CT54" s="38"/>
      <c r="CU54" s="38"/>
      <c r="CY54" s="38"/>
      <c r="CZ54" s="38"/>
      <c r="DA54" s="38"/>
      <c r="DE54" s="38"/>
      <c r="DF54" s="38"/>
      <c r="DG54" s="38"/>
      <c r="DK54" s="38"/>
      <c r="DL54" s="38"/>
      <c r="DM54" s="38"/>
    </row>
    <row r="55" spans="1:117" s="2" customFormat="1" ht="63.75">
      <c r="A55" s="36"/>
      <c r="B55" s="47"/>
      <c r="C55" s="16" t="s">
        <v>71</v>
      </c>
      <c r="D55" s="49"/>
      <c r="E55" s="49"/>
      <c r="F55" s="49"/>
      <c r="G55" s="42"/>
      <c r="H55" s="42"/>
      <c r="I55" s="42"/>
      <c r="J55" s="14" t="s">
        <v>62</v>
      </c>
      <c r="K55" s="14" t="s">
        <v>75</v>
      </c>
      <c r="L55" s="28" t="s">
        <v>103</v>
      </c>
      <c r="M55" s="42"/>
      <c r="N55" s="42"/>
      <c r="O55" s="42"/>
      <c r="P55" s="14" t="s">
        <v>62</v>
      </c>
      <c r="Q55" s="14" t="s">
        <v>75</v>
      </c>
      <c r="R55" s="28" t="s">
        <v>103</v>
      </c>
      <c r="S55" s="42"/>
      <c r="T55" s="42"/>
      <c r="U55" s="42"/>
      <c r="V55" s="14" t="s">
        <v>62</v>
      </c>
      <c r="W55" s="14" t="s">
        <v>75</v>
      </c>
      <c r="X55" s="28" t="s">
        <v>103</v>
      </c>
      <c r="Y55" s="42"/>
      <c r="Z55" s="42"/>
      <c r="AA55" s="42"/>
      <c r="AB55" s="14" t="s">
        <v>62</v>
      </c>
      <c r="AC55" s="14" t="s">
        <v>62</v>
      </c>
      <c r="AD55" s="14" t="s">
        <v>105</v>
      </c>
      <c r="AE55" s="42"/>
      <c r="AF55" s="42"/>
      <c r="AG55" s="42"/>
      <c r="AH55" s="14" t="s">
        <v>62</v>
      </c>
      <c r="AI55" s="14" t="s">
        <v>62</v>
      </c>
      <c r="AJ55" s="14" t="s">
        <v>105</v>
      </c>
      <c r="AK55" s="43"/>
      <c r="AL55" s="44"/>
      <c r="AM55" s="44"/>
      <c r="AN55" s="17">
        <v>0</v>
      </c>
      <c r="AO55" s="17">
        <v>0</v>
      </c>
      <c r="AP55" s="11">
        <v>0</v>
      </c>
      <c r="AQ55" s="40"/>
      <c r="AR55" s="40"/>
      <c r="AS55" s="40"/>
      <c r="AT55" s="11">
        <v>0</v>
      </c>
      <c r="AU55" s="11">
        <v>0</v>
      </c>
      <c r="AV55" s="11">
        <v>0</v>
      </c>
      <c r="AW55" s="40"/>
      <c r="AX55" s="40"/>
      <c r="AY55" s="40"/>
      <c r="AZ55" s="11">
        <v>1</v>
      </c>
      <c r="BA55" s="11">
        <v>0</v>
      </c>
      <c r="BB55" s="11">
        <v>0</v>
      </c>
      <c r="BC55" s="40"/>
      <c r="BD55" s="40"/>
      <c r="BE55" s="39"/>
      <c r="BI55" s="38"/>
      <c r="BJ55" s="38"/>
      <c r="BK55" s="38"/>
      <c r="BO55" s="38"/>
      <c r="BP55" s="38"/>
      <c r="BQ55" s="38"/>
      <c r="BU55" s="38"/>
      <c r="BV55" s="38"/>
      <c r="BW55" s="38"/>
      <c r="CA55" s="38"/>
      <c r="CB55" s="38"/>
      <c r="CC55" s="38"/>
      <c r="CG55" s="38"/>
      <c r="CH55" s="38"/>
      <c r="CI55" s="38"/>
      <c r="CM55" s="38"/>
      <c r="CN55" s="38"/>
      <c r="CO55" s="38"/>
      <c r="CS55" s="38"/>
      <c r="CT55" s="38"/>
      <c r="CU55" s="38"/>
      <c r="CY55" s="38"/>
      <c r="CZ55" s="38"/>
      <c r="DA55" s="38"/>
      <c r="DE55" s="38"/>
      <c r="DF55" s="38"/>
      <c r="DG55" s="38"/>
      <c r="DK55" s="38"/>
      <c r="DL55" s="38"/>
      <c r="DM55" s="38"/>
    </row>
    <row r="56" spans="1:117" s="2" customFormat="1">
      <c r="A56" s="5">
        <v>30</v>
      </c>
      <c r="B56" s="15" t="s">
        <v>66</v>
      </c>
      <c r="C56" s="16" t="s">
        <v>44</v>
      </c>
      <c r="D56" s="13">
        <v>71436.03</v>
      </c>
      <c r="E56" s="13">
        <v>71436.03</v>
      </c>
      <c r="F56" s="13">
        <v>0</v>
      </c>
      <c r="G56" s="14">
        <v>0</v>
      </c>
      <c r="H56" s="14">
        <v>0</v>
      </c>
      <c r="I56" s="14">
        <v>0</v>
      </c>
      <c r="J56" s="14" t="s">
        <v>44</v>
      </c>
      <c r="K56" s="14" t="s">
        <v>44</v>
      </c>
      <c r="L56" s="14" t="s">
        <v>44</v>
      </c>
      <c r="M56" s="14">
        <v>0</v>
      </c>
      <c r="N56" s="14">
        <v>0</v>
      </c>
      <c r="O56" s="14">
        <v>0</v>
      </c>
      <c r="P56" s="14" t="s">
        <v>44</v>
      </c>
      <c r="Q56" s="14" t="s">
        <v>44</v>
      </c>
      <c r="R56" s="14" t="s">
        <v>44</v>
      </c>
      <c r="S56" s="14">
        <v>0</v>
      </c>
      <c r="T56" s="14">
        <v>0</v>
      </c>
      <c r="U56" s="14">
        <v>0</v>
      </c>
      <c r="V56" s="14" t="s">
        <v>44</v>
      </c>
      <c r="W56" s="14" t="s">
        <v>44</v>
      </c>
      <c r="X56" s="14" t="s">
        <v>44</v>
      </c>
      <c r="Y56" s="14">
        <v>0</v>
      </c>
      <c r="Z56" s="14">
        <v>0</v>
      </c>
      <c r="AA56" s="14">
        <v>0</v>
      </c>
      <c r="AB56" s="14" t="s">
        <v>44</v>
      </c>
      <c r="AC56" s="14" t="s">
        <v>44</v>
      </c>
      <c r="AD56" s="14" t="s">
        <v>44</v>
      </c>
      <c r="AE56" s="14">
        <v>0</v>
      </c>
      <c r="AF56" s="14">
        <v>0</v>
      </c>
      <c r="AG56" s="14">
        <v>0</v>
      </c>
      <c r="AH56" s="14" t="s">
        <v>44</v>
      </c>
      <c r="AI56" s="14" t="s">
        <v>44</v>
      </c>
      <c r="AJ56" s="14" t="s">
        <v>44</v>
      </c>
      <c r="AK56" s="17"/>
      <c r="AL56" s="17">
        <v>0</v>
      </c>
      <c r="AM56" s="17">
        <v>0</v>
      </c>
      <c r="AN56" s="17">
        <v>0</v>
      </c>
      <c r="AO56" s="17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2"/>
    </row>
    <row r="57" spans="1:117" s="2" customFormat="1">
      <c r="A57" s="5">
        <v>31</v>
      </c>
      <c r="B57" s="15" t="s">
        <v>13</v>
      </c>
      <c r="C57" s="16" t="s">
        <v>44</v>
      </c>
      <c r="D57" s="13">
        <v>43641179.880000003</v>
      </c>
      <c r="E57" s="13">
        <v>51953069.780000001</v>
      </c>
      <c r="F57" s="26">
        <v>8311889.9000000004</v>
      </c>
      <c r="G57" s="14">
        <v>7147471.1299999999</v>
      </c>
      <c r="H57" s="14">
        <v>8204944.1299999999</v>
      </c>
      <c r="I57" s="28">
        <v>1057473</v>
      </c>
      <c r="J57" s="14" t="s">
        <v>44</v>
      </c>
      <c r="K57" s="14" t="s">
        <v>44</v>
      </c>
      <c r="L57" s="14" t="s">
        <v>44</v>
      </c>
      <c r="M57" s="14">
        <v>7147471.1299999999</v>
      </c>
      <c r="N57" s="14">
        <v>9333336.9000000004</v>
      </c>
      <c r="O57" s="28">
        <v>2185865.77</v>
      </c>
      <c r="P57" s="14" t="s">
        <v>44</v>
      </c>
      <c r="Q57" s="14" t="s">
        <v>44</v>
      </c>
      <c r="R57" s="14" t="s">
        <v>44</v>
      </c>
      <c r="S57" s="14">
        <v>4264785.7699999996</v>
      </c>
      <c r="T57" s="14">
        <v>9333336.9000000004</v>
      </c>
      <c r="U57" s="28">
        <v>5068551.13</v>
      </c>
      <c r="V57" s="14" t="s">
        <v>44</v>
      </c>
      <c r="W57" s="14" t="s">
        <v>44</v>
      </c>
      <c r="X57" s="14" t="s">
        <v>44</v>
      </c>
      <c r="Y57" s="14">
        <v>4264785.7699999996</v>
      </c>
      <c r="Z57" s="14">
        <v>4264785.7699999996</v>
      </c>
      <c r="AA57" s="14">
        <v>0</v>
      </c>
      <c r="AB57" s="14" t="s">
        <v>44</v>
      </c>
      <c r="AC57" s="14" t="s">
        <v>44</v>
      </c>
      <c r="AD57" s="14" t="s">
        <v>44</v>
      </c>
      <c r="AE57" s="14">
        <v>4264785.7699999996</v>
      </c>
      <c r="AF57" s="14">
        <v>4264785.7699999996</v>
      </c>
      <c r="AG57" s="14">
        <v>0</v>
      </c>
      <c r="AH57" s="14" t="s">
        <v>44</v>
      </c>
      <c r="AI57" s="14" t="s">
        <v>44</v>
      </c>
      <c r="AJ57" s="14" t="s">
        <v>44</v>
      </c>
      <c r="AK57" s="17"/>
      <c r="AL57" s="17">
        <v>0</v>
      </c>
      <c r="AM57" s="17">
        <v>0</v>
      </c>
      <c r="AN57" s="17">
        <v>0</v>
      </c>
      <c r="AO57" s="17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1</v>
      </c>
      <c r="AY57" s="11">
        <v>1</v>
      </c>
      <c r="AZ57" s="11">
        <v>1</v>
      </c>
      <c r="BA57" s="11">
        <v>0</v>
      </c>
      <c r="BB57" s="11">
        <v>0</v>
      </c>
      <c r="BC57" s="11">
        <v>0</v>
      </c>
      <c r="BD57" s="11">
        <v>0</v>
      </c>
      <c r="BE57" s="12"/>
    </row>
    <row r="58" spans="1:117" s="2" customFormat="1" ht="86.25" customHeight="1">
      <c r="A58" s="24">
        <v>32</v>
      </c>
      <c r="B58" s="18" t="s">
        <v>78</v>
      </c>
      <c r="C58" s="18" t="s">
        <v>44</v>
      </c>
      <c r="D58" s="19">
        <v>13773820.789999999</v>
      </c>
      <c r="E58" s="19">
        <v>13847800.84</v>
      </c>
      <c r="F58" s="25">
        <v>73980.05</v>
      </c>
      <c r="G58" s="20">
        <v>1768514</v>
      </c>
      <c r="H58" s="20">
        <v>1772448.22</v>
      </c>
      <c r="I58" s="27">
        <v>3934.22</v>
      </c>
      <c r="J58" s="20" t="s">
        <v>44</v>
      </c>
      <c r="K58" s="20" t="s">
        <v>44</v>
      </c>
      <c r="L58" s="20" t="s">
        <v>44</v>
      </c>
      <c r="M58" s="20">
        <v>1801254.2</v>
      </c>
      <c r="N58" s="20">
        <v>1805346.15</v>
      </c>
      <c r="O58" s="27">
        <v>4091.95</v>
      </c>
      <c r="P58" s="20" t="s">
        <v>44</v>
      </c>
      <c r="Q58" s="20" t="s">
        <v>44</v>
      </c>
      <c r="R58" s="20" t="s">
        <v>44</v>
      </c>
      <c r="S58" s="20">
        <v>1773606.12</v>
      </c>
      <c r="T58" s="20">
        <v>1839560</v>
      </c>
      <c r="U58" s="27">
        <v>65953.88</v>
      </c>
      <c r="V58" s="20" t="s">
        <v>44</v>
      </c>
      <c r="W58" s="20" t="s">
        <v>44</v>
      </c>
      <c r="X58" s="20" t="s">
        <v>44</v>
      </c>
      <c r="Y58" s="20">
        <v>1773606.12</v>
      </c>
      <c r="Z58" s="20">
        <v>1773606.12</v>
      </c>
      <c r="AA58" s="20">
        <v>0</v>
      </c>
      <c r="AB58" s="20" t="s">
        <v>44</v>
      </c>
      <c r="AC58" s="20" t="s">
        <v>44</v>
      </c>
      <c r="AD58" s="20" t="s">
        <v>44</v>
      </c>
      <c r="AE58" s="20">
        <v>1773606.12</v>
      </c>
      <c r="AF58" s="20">
        <v>1773606.12</v>
      </c>
      <c r="AG58" s="20">
        <v>0</v>
      </c>
      <c r="AH58" s="20" t="s">
        <v>44</v>
      </c>
      <c r="AI58" s="20" t="s">
        <v>44</v>
      </c>
      <c r="AJ58" s="20" t="s">
        <v>44</v>
      </c>
      <c r="AK58" s="21"/>
      <c r="AL58" s="22">
        <v>0</v>
      </c>
      <c r="AM58" s="22">
        <v>0</v>
      </c>
      <c r="AN58" s="22">
        <v>0</v>
      </c>
      <c r="AO58" s="22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1</v>
      </c>
      <c r="AY58" s="23">
        <v>1</v>
      </c>
      <c r="AZ58" s="23">
        <v>1</v>
      </c>
      <c r="BA58" s="23">
        <v>0</v>
      </c>
      <c r="BB58" s="23">
        <v>0</v>
      </c>
      <c r="BC58" s="23">
        <v>0</v>
      </c>
      <c r="BD58" s="23">
        <v>0</v>
      </c>
      <c r="BE58" s="12"/>
    </row>
    <row r="59" spans="1:117" s="2" customFormat="1">
      <c r="A59" s="24">
        <v>33</v>
      </c>
      <c r="B59" s="18" t="s">
        <v>13</v>
      </c>
      <c r="C59" s="18" t="s">
        <v>44</v>
      </c>
      <c r="D59" s="19">
        <v>13773820.789999999</v>
      </c>
      <c r="E59" s="19">
        <v>13847800.84</v>
      </c>
      <c r="F59" s="25">
        <v>73980.05</v>
      </c>
      <c r="G59" s="20">
        <v>1768514</v>
      </c>
      <c r="H59" s="20">
        <v>1772448.22</v>
      </c>
      <c r="I59" s="27">
        <v>3934.22</v>
      </c>
      <c r="J59" s="20" t="s">
        <v>44</v>
      </c>
      <c r="K59" s="20" t="s">
        <v>44</v>
      </c>
      <c r="L59" s="20" t="s">
        <v>44</v>
      </c>
      <c r="M59" s="20">
        <v>1801254.2</v>
      </c>
      <c r="N59" s="20">
        <v>1805346.15</v>
      </c>
      <c r="O59" s="27">
        <v>4091.95</v>
      </c>
      <c r="P59" s="20" t="s">
        <v>44</v>
      </c>
      <c r="Q59" s="20" t="s">
        <v>44</v>
      </c>
      <c r="R59" s="20" t="s">
        <v>44</v>
      </c>
      <c r="S59" s="20">
        <v>1773606.12</v>
      </c>
      <c r="T59" s="20">
        <v>1839560</v>
      </c>
      <c r="U59" s="27">
        <v>65953.88</v>
      </c>
      <c r="V59" s="20" t="s">
        <v>44</v>
      </c>
      <c r="W59" s="20" t="s">
        <v>44</v>
      </c>
      <c r="X59" s="20" t="s">
        <v>44</v>
      </c>
      <c r="Y59" s="20">
        <v>1773606.12</v>
      </c>
      <c r="Z59" s="20">
        <v>1773606.12</v>
      </c>
      <c r="AA59" s="20">
        <v>0</v>
      </c>
      <c r="AB59" s="20" t="s">
        <v>44</v>
      </c>
      <c r="AC59" s="20" t="s">
        <v>44</v>
      </c>
      <c r="AD59" s="20" t="s">
        <v>44</v>
      </c>
      <c r="AE59" s="20">
        <v>1773606.12</v>
      </c>
      <c r="AF59" s="20">
        <v>1773606.12</v>
      </c>
      <c r="AG59" s="20">
        <v>0</v>
      </c>
      <c r="AH59" s="20" t="s">
        <v>44</v>
      </c>
      <c r="AI59" s="20" t="s">
        <v>44</v>
      </c>
      <c r="AJ59" s="20" t="s">
        <v>44</v>
      </c>
      <c r="AK59" s="21"/>
      <c r="AL59" s="22">
        <v>0</v>
      </c>
      <c r="AM59" s="22">
        <v>0</v>
      </c>
      <c r="AN59" s="22">
        <v>0</v>
      </c>
      <c r="AO59" s="22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1</v>
      </c>
      <c r="AY59" s="23">
        <v>1</v>
      </c>
      <c r="AZ59" s="23">
        <v>1</v>
      </c>
      <c r="BA59" s="23">
        <v>0</v>
      </c>
      <c r="BB59" s="23">
        <v>0</v>
      </c>
      <c r="BC59" s="23">
        <v>0</v>
      </c>
      <c r="BD59" s="23">
        <v>0</v>
      </c>
      <c r="BE59" s="12"/>
    </row>
    <row r="60" spans="1:117" s="2" customFormat="1" ht="255" customHeight="1">
      <c r="A60" s="5">
        <v>34</v>
      </c>
      <c r="B60" s="31" t="s">
        <v>128</v>
      </c>
      <c r="C60" s="32"/>
      <c r="D60" s="13">
        <v>6323820.79</v>
      </c>
      <c r="E60" s="13">
        <v>6397800.8399999999</v>
      </c>
      <c r="F60" s="26">
        <v>73980.05</v>
      </c>
      <c r="G60" s="14">
        <v>818514</v>
      </c>
      <c r="H60" s="14">
        <v>822448.22</v>
      </c>
      <c r="I60" s="28">
        <v>3934.22</v>
      </c>
      <c r="J60" s="14"/>
      <c r="K60" s="14"/>
      <c r="L60" s="14"/>
      <c r="M60" s="14">
        <v>851254.2</v>
      </c>
      <c r="N60" s="14">
        <v>855346.15</v>
      </c>
      <c r="O60" s="28">
        <v>4091.95</v>
      </c>
      <c r="P60" s="14"/>
      <c r="Q60" s="14"/>
      <c r="R60" s="14"/>
      <c r="S60" s="14">
        <v>823606.12</v>
      </c>
      <c r="T60" s="14">
        <v>889560</v>
      </c>
      <c r="U60" s="28">
        <v>65953.88</v>
      </c>
      <c r="V60" s="14"/>
      <c r="W60" s="14"/>
      <c r="X60" s="14"/>
      <c r="Y60" s="14">
        <v>823606.12</v>
      </c>
      <c r="Z60" s="14">
        <v>823606.12</v>
      </c>
      <c r="AA60" s="14">
        <v>0</v>
      </c>
      <c r="AB60" s="14" t="s">
        <v>3</v>
      </c>
      <c r="AC60" s="14" t="s">
        <v>3</v>
      </c>
      <c r="AD60" s="14" t="s">
        <v>105</v>
      </c>
      <c r="AE60" s="14">
        <v>823606.12</v>
      </c>
      <c r="AF60" s="14">
        <v>823606.12</v>
      </c>
      <c r="AG60" s="14">
        <v>0</v>
      </c>
      <c r="AH60" s="14" t="s">
        <v>3</v>
      </c>
      <c r="AI60" s="14" t="s">
        <v>3</v>
      </c>
      <c r="AJ60" s="14" t="s">
        <v>105</v>
      </c>
      <c r="AK60" s="17" t="s">
        <v>18</v>
      </c>
      <c r="AL60" s="17">
        <v>0</v>
      </c>
      <c r="AM60" s="17">
        <v>0</v>
      </c>
      <c r="AN60" s="17">
        <v>0</v>
      </c>
      <c r="AO60" s="17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1</v>
      </c>
      <c r="AY60" s="11">
        <v>1</v>
      </c>
      <c r="AZ60" s="11">
        <v>1</v>
      </c>
      <c r="BA60" s="11">
        <v>0</v>
      </c>
      <c r="BB60" s="11">
        <v>0</v>
      </c>
      <c r="BC60" s="11">
        <v>0</v>
      </c>
      <c r="BD60" s="11">
        <v>0</v>
      </c>
      <c r="BE60" s="12"/>
    </row>
    <row r="61" spans="1:117" s="2" customFormat="1">
      <c r="A61" s="5">
        <v>35</v>
      </c>
      <c r="B61" s="15" t="s">
        <v>13</v>
      </c>
      <c r="C61" s="16" t="s">
        <v>44</v>
      </c>
      <c r="D61" s="13">
        <v>6323820.79</v>
      </c>
      <c r="E61" s="13">
        <v>6397800.8399999999</v>
      </c>
      <c r="F61" s="26">
        <v>73980.05</v>
      </c>
      <c r="G61" s="14">
        <v>818514</v>
      </c>
      <c r="H61" s="14">
        <v>822448.22</v>
      </c>
      <c r="I61" s="28">
        <v>3934.22</v>
      </c>
      <c r="J61" s="14" t="s">
        <v>44</v>
      </c>
      <c r="K61" s="14" t="s">
        <v>44</v>
      </c>
      <c r="L61" s="14" t="s">
        <v>44</v>
      </c>
      <c r="M61" s="14">
        <v>851254.2</v>
      </c>
      <c r="N61" s="14">
        <v>855346.15</v>
      </c>
      <c r="O61" s="28">
        <v>4091.95</v>
      </c>
      <c r="P61" s="14" t="s">
        <v>44</v>
      </c>
      <c r="Q61" s="14" t="s">
        <v>44</v>
      </c>
      <c r="R61" s="14" t="s">
        <v>44</v>
      </c>
      <c r="S61" s="14">
        <v>823606.12</v>
      </c>
      <c r="T61" s="14">
        <v>889560</v>
      </c>
      <c r="U61" s="28">
        <v>65953.88</v>
      </c>
      <c r="V61" s="14" t="s">
        <v>44</v>
      </c>
      <c r="W61" s="14" t="s">
        <v>44</v>
      </c>
      <c r="X61" s="14" t="s">
        <v>44</v>
      </c>
      <c r="Y61" s="14">
        <v>823606.12</v>
      </c>
      <c r="Z61" s="14">
        <v>823606.12</v>
      </c>
      <c r="AA61" s="14">
        <v>0</v>
      </c>
      <c r="AB61" s="14" t="s">
        <v>44</v>
      </c>
      <c r="AC61" s="14" t="s">
        <v>44</v>
      </c>
      <c r="AD61" s="14" t="s">
        <v>44</v>
      </c>
      <c r="AE61" s="14">
        <v>823606.12</v>
      </c>
      <c r="AF61" s="14">
        <v>823606.12</v>
      </c>
      <c r="AG61" s="14">
        <v>0</v>
      </c>
      <c r="AH61" s="14" t="s">
        <v>44</v>
      </c>
      <c r="AI61" s="14" t="s">
        <v>44</v>
      </c>
      <c r="AJ61" s="14" t="s">
        <v>44</v>
      </c>
      <c r="AK61" s="17"/>
      <c r="AL61" s="17">
        <v>0</v>
      </c>
      <c r="AM61" s="17">
        <v>0</v>
      </c>
      <c r="AN61" s="17">
        <v>0</v>
      </c>
      <c r="AO61" s="17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1</v>
      </c>
      <c r="AY61" s="11">
        <v>1</v>
      </c>
      <c r="AZ61" s="11">
        <v>1</v>
      </c>
      <c r="BA61" s="11">
        <v>0</v>
      </c>
      <c r="BB61" s="11">
        <v>0</v>
      </c>
      <c r="BC61" s="11">
        <v>0</v>
      </c>
      <c r="BD61" s="11">
        <v>0</v>
      </c>
      <c r="BE61" s="12"/>
    </row>
    <row r="62" spans="1:117" s="2" customFormat="1" ht="51">
      <c r="A62" s="24">
        <v>36</v>
      </c>
      <c r="B62" s="18" t="s">
        <v>72</v>
      </c>
      <c r="C62" s="18" t="s">
        <v>44</v>
      </c>
      <c r="D62" s="19">
        <f>D64+D65</f>
        <v>33429070.530000001</v>
      </c>
      <c r="E62" s="19">
        <f>E64+E65</f>
        <v>39885870.530000001</v>
      </c>
      <c r="F62" s="25">
        <f>E62-D62</f>
        <v>6456800</v>
      </c>
      <c r="G62" s="20">
        <v>4738500</v>
      </c>
      <c r="H62" s="20">
        <v>5746700</v>
      </c>
      <c r="I62" s="27">
        <v>1008200</v>
      </c>
      <c r="J62" s="20" t="s">
        <v>44</v>
      </c>
      <c r="K62" s="20" t="s">
        <v>44</v>
      </c>
      <c r="L62" s="20" t="s">
        <v>44</v>
      </c>
      <c r="M62" s="20">
        <v>4715700</v>
      </c>
      <c r="N62" s="20">
        <v>6150600</v>
      </c>
      <c r="O62" s="27">
        <v>1434900</v>
      </c>
      <c r="P62" s="20" t="s">
        <v>44</v>
      </c>
      <c r="Q62" s="20" t="s">
        <v>44</v>
      </c>
      <c r="R62" s="20" t="s">
        <v>44</v>
      </c>
      <c r="S62" s="20">
        <v>3684200</v>
      </c>
      <c r="T62" s="20">
        <v>7697900</v>
      </c>
      <c r="U62" s="27">
        <v>4013700</v>
      </c>
      <c r="V62" s="20" t="s">
        <v>44</v>
      </c>
      <c r="W62" s="20" t="s">
        <v>44</v>
      </c>
      <c r="X62" s="20" t="s">
        <v>44</v>
      </c>
      <c r="Y62" s="20">
        <v>3684200</v>
      </c>
      <c r="Z62" s="20">
        <v>3684200</v>
      </c>
      <c r="AA62" s="20">
        <v>0</v>
      </c>
      <c r="AB62" s="20" t="s">
        <v>44</v>
      </c>
      <c r="AC62" s="20" t="s">
        <v>44</v>
      </c>
      <c r="AD62" s="20" t="s">
        <v>44</v>
      </c>
      <c r="AE62" s="20">
        <v>3684200</v>
      </c>
      <c r="AF62" s="20">
        <v>3684200</v>
      </c>
      <c r="AG62" s="20">
        <v>0</v>
      </c>
      <c r="AH62" s="20" t="s">
        <v>44</v>
      </c>
      <c r="AI62" s="20" t="s">
        <v>44</v>
      </c>
      <c r="AJ62" s="20" t="s">
        <v>44</v>
      </c>
      <c r="AK62" s="21"/>
      <c r="AL62" s="22">
        <v>0</v>
      </c>
      <c r="AM62" s="22">
        <v>0</v>
      </c>
      <c r="AN62" s="22">
        <v>0</v>
      </c>
      <c r="AO62" s="22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1</v>
      </c>
      <c r="AY62" s="23">
        <v>1</v>
      </c>
      <c r="AZ62" s="23">
        <v>1</v>
      </c>
      <c r="BA62" s="23">
        <v>1</v>
      </c>
      <c r="BB62" s="23">
        <v>1</v>
      </c>
      <c r="BC62" s="23">
        <v>0</v>
      </c>
      <c r="BD62" s="23">
        <v>0</v>
      </c>
      <c r="BE62" s="12"/>
    </row>
    <row r="63" spans="1:117" s="2" customFormat="1">
      <c r="A63" s="24">
        <v>37</v>
      </c>
      <c r="B63" s="18" t="s">
        <v>9</v>
      </c>
      <c r="C63" s="18" t="s">
        <v>44</v>
      </c>
      <c r="D63" s="19">
        <v>0</v>
      </c>
      <c r="E63" s="19">
        <v>0</v>
      </c>
      <c r="F63" s="19">
        <v>0</v>
      </c>
      <c r="G63" s="20">
        <v>0</v>
      </c>
      <c r="H63" s="20">
        <v>0</v>
      </c>
      <c r="I63" s="20">
        <v>0</v>
      </c>
      <c r="J63" s="20" t="s">
        <v>44</v>
      </c>
      <c r="K63" s="20" t="s">
        <v>44</v>
      </c>
      <c r="L63" s="20" t="s">
        <v>44</v>
      </c>
      <c r="M63" s="20">
        <v>0</v>
      </c>
      <c r="N63" s="20">
        <v>0</v>
      </c>
      <c r="O63" s="20">
        <v>0</v>
      </c>
      <c r="P63" s="20" t="s">
        <v>44</v>
      </c>
      <c r="Q63" s="20" t="s">
        <v>44</v>
      </c>
      <c r="R63" s="20" t="s">
        <v>44</v>
      </c>
      <c r="S63" s="20">
        <v>0</v>
      </c>
      <c r="T63" s="20">
        <v>0</v>
      </c>
      <c r="U63" s="20">
        <v>0</v>
      </c>
      <c r="V63" s="20" t="s">
        <v>44</v>
      </c>
      <c r="W63" s="20" t="s">
        <v>44</v>
      </c>
      <c r="X63" s="20" t="s">
        <v>44</v>
      </c>
      <c r="Y63" s="20">
        <v>0</v>
      </c>
      <c r="Z63" s="20">
        <v>0</v>
      </c>
      <c r="AA63" s="20">
        <v>0</v>
      </c>
      <c r="AB63" s="20" t="s">
        <v>44</v>
      </c>
      <c r="AC63" s="20" t="s">
        <v>44</v>
      </c>
      <c r="AD63" s="20" t="s">
        <v>44</v>
      </c>
      <c r="AE63" s="20">
        <v>0</v>
      </c>
      <c r="AF63" s="20">
        <v>0</v>
      </c>
      <c r="AG63" s="20">
        <v>0</v>
      </c>
      <c r="AH63" s="20" t="s">
        <v>44</v>
      </c>
      <c r="AI63" s="20" t="s">
        <v>44</v>
      </c>
      <c r="AJ63" s="20" t="s">
        <v>44</v>
      </c>
      <c r="AK63" s="21"/>
      <c r="AL63" s="22">
        <v>0</v>
      </c>
      <c r="AM63" s="22">
        <v>0</v>
      </c>
      <c r="AN63" s="22">
        <v>0</v>
      </c>
      <c r="AO63" s="22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12"/>
    </row>
    <row r="64" spans="1:117" s="2" customFormat="1">
      <c r="A64" s="24">
        <v>38</v>
      </c>
      <c r="B64" s="18" t="s">
        <v>66</v>
      </c>
      <c r="C64" s="18" t="s">
        <v>44</v>
      </c>
      <c r="D64" s="19">
        <v>31766700</v>
      </c>
      <c r="E64" s="19">
        <v>38223500</v>
      </c>
      <c r="F64" s="25">
        <f>E64-D64</f>
        <v>6456800</v>
      </c>
      <c r="G64" s="20">
        <v>4738500</v>
      </c>
      <c r="H64" s="20">
        <v>5746700</v>
      </c>
      <c r="I64" s="27">
        <v>1008200</v>
      </c>
      <c r="J64" s="20" t="s">
        <v>44</v>
      </c>
      <c r="K64" s="20" t="s">
        <v>44</v>
      </c>
      <c r="L64" s="20" t="s">
        <v>44</v>
      </c>
      <c r="M64" s="20">
        <v>4715700</v>
      </c>
      <c r="N64" s="20">
        <v>6150600</v>
      </c>
      <c r="O64" s="27">
        <v>1434900</v>
      </c>
      <c r="P64" s="20" t="s">
        <v>44</v>
      </c>
      <c r="Q64" s="20" t="s">
        <v>44</v>
      </c>
      <c r="R64" s="20" t="s">
        <v>44</v>
      </c>
      <c r="S64" s="20">
        <v>3684200</v>
      </c>
      <c r="T64" s="20">
        <v>7697900</v>
      </c>
      <c r="U64" s="27">
        <v>4013700</v>
      </c>
      <c r="V64" s="20" t="s">
        <v>44</v>
      </c>
      <c r="W64" s="20" t="s">
        <v>44</v>
      </c>
      <c r="X64" s="20" t="s">
        <v>44</v>
      </c>
      <c r="Y64" s="20">
        <v>3684200</v>
      </c>
      <c r="Z64" s="20">
        <v>3684200</v>
      </c>
      <c r="AA64" s="20">
        <v>0</v>
      </c>
      <c r="AB64" s="20" t="s">
        <v>44</v>
      </c>
      <c r="AC64" s="20" t="s">
        <v>44</v>
      </c>
      <c r="AD64" s="20" t="s">
        <v>44</v>
      </c>
      <c r="AE64" s="20">
        <v>3684200</v>
      </c>
      <c r="AF64" s="20">
        <v>3684200</v>
      </c>
      <c r="AG64" s="20">
        <v>0</v>
      </c>
      <c r="AH64" s="20" t="s">
        <v>44</v>
      </c>
      <c r="AI64" s="20" t="s">
        <v>44</v>
      </c>
      <c r="AJ64" s="20" t="s">
        <v>44</v>
      </c>
      <c r="AK64" s="21"/>
      <c r="AL64" s="22">
        <v>0</v>
      </c>
      <c r="AM64" s="22">
        <v>0</v>
      </c>
      <c r="AN64" s="22">
        <v>0</v>
      </c>
      <c r="AO64" s="22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1</v>
      </c>
      <c r="AY64" s="23">
        <v>1</v>
      </c>
      <c r="AZ64" s="23">
        <v>1</v>
      </c>
      <c r="BA64" s="23">
        <v>0</v>
      </c>
      <c r="BB64" s="23">
        <v>0</v>
      </c>
      <c r="BC64" s="23">
        <v>0</v>
      </c>
      <c r="BD64" s="23">
        <v>0</v>
      </c>
      <c r="BE64" s="12"/>
    </row>
    <row r="65" spans="1:117" s="2" customFormat="1">
      <c r="A65" s="24">
        <v>39</v>
      </c>
      <c r="B65" s="18" t="s">
        <v>13</v>
      </c>
      <c r="C65" s="18" t="s">
        <v>44</v>
      </c>
      <c r="D65" s="19">
        <v>1662370.53</v>
      </c>
      <c r="E65" s="19">
        <v>1662370.53</v>
      </c>
      <c r="F65" s="19">
        <v>0</v>
      </c>
      <c r="G65" s="20">
        <v>0</v>
      </c>
      <c r="H65" s="20">
        <v>0</v>
      </c>
      <c r="I65" s="20">
        <v>0</v>
      </c>
      <c r="J65" s="20" t="s">
        <v>44</v>
      </c>
      <c r="K65" s="20" t="s">
        <v>44</v>
      </c>
      <c r="L65" s="20" t="s">
        <v>44</v>
      </c>
      <c r="M65" s="20">
        <v>0</v>
      </c>
      <c r="N65" s="20">
        <v>0</v>
      </c>
      <c r="O65" s="20">
        <v>0</v>
      </c>
      <c r="P65" s="20" t="s">
        <v>44</v>
      </c>
      <c r="Q65" s="20" t="s">
        <v>44</v>
      </c>
      <c r="R65" s="20" t="s">
        <v>44</v>
      </c>
      <c r="S65" s="20">
        <v>0</v>
      </c>
      <c r="T65" s="20">
        <v>0</v>
      </c>
      <c r="U65" s="20">
        <v>0</v>
      </c>
      <c r="V65" s="20" t="s">
        <v>44</v>
      </c>
      <c r="W65" s="20" t="s">
        <v>44</v>
      </c>
      <c r="X65" s="20" t="s">
        <v>44</v>
      </c>
      <c r="Y65" s="20">
        <v>0</v>
      </c>
      <c r="Z65" s="20">
        <v>0</v>
      </c>
      <c r="AA65" s="20">
        <v>0</v>
      </c>
      <c r="AB65" s="20" t="s">
        <v>44</v>
      </c>
      <c r="AC65" s="20" t="s">
        <v>44</v>
      </c>
      <c r="AD65" s="20" t="s">
        <v>44</v>
      </c>
      <c r="AE65" s="20">
        <v>0</v>
      </c>
      <c r="AF65" s="20">
        <v>0</v>
      </c>
      <c r="AG65" s="20">
        <v>0</v>
      </c>
      <c r="AH65" s="20" t="s">
        <v>44</v>
      </c>
      <c r="AI65" s="20" t="s">
        <v>44</v>
      </c>
      <c r="AJ65" s="20" t="s">
        <v>44</v>
      </c>
      <c r="AK65" s="21"/>
      <c r="AL65" s="22">
        <v>0</v>
      </c>
      <c r="AM65" s="22">
        <v>0</v>
      </c>
      <c r="AN65" s="22">
        <v>0</v>
      </c>
      <c r="AO65" s="22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12"/>
    </row>
    <row r="66" spans="1:117" s="2" customFormat="1" ht="77.25" customHeight="1">
      <c r="A66" s="35">
        <v>40</v>
      </c>
      <c r="B66" s="46" t="s">
        <v>129</v>
      </c>
      <c r="C66" s="16" t="s">
        <v>16</v>
      </c>
      <c r="D66" s="48">
        <v>2282000</v>
      </c>
      <c r="E66" s="48">
        <v>2331000</v>
      </c>
      <c r="F66" s="50">
        <v>49000</v>
      </c>
      <c r="G66" s="41">
        <v>299000</v>
      </c>
      <c r="H66" s="41">
        <v>302000</v>
      </c>
      <c r="I66" s="45">
        <v>3000</v>
      </c>
      <c r="J66" s="14" t="s">
        <v>95</v>
      </c>
      <c r="K66" s="14" t="s">
        <v>105</v>
      </c>
      <c r="L66" s="28" t="s">
        <v>42</v>
      </c>
      <c r="M66" s="41">
        <v>311000</v>
      </c>
      <c r="N66" s="41">
        <v>314000</v>
      </c>
      <c r="O66" s="45">
        <v>3000</v>
      </c>
      <c r="P66" s="14" t="s">
        <v>95</v>
      </c>
      <c r="Q66" s="14" t="s">
        <v>105</v>
      </c>
      <c r="R66" s="28" t="s">
        <v>42</v>
      </c>
      <c r="S66" s="41">
        <v>283000</v>
      </c>
      <c r="T66" s="41">
        <v>326000</v>
      </c>
      <c r="U66" s="45">
        <v>43000</v>
      </c>
      <c r="V66" s="14" t="s">
        <v>95</v>
      </c>
      <c r="W66" s="14" t="s">
        <v>95</v>
      </c>
      <c r="X66" s="14" t="s">
        <v>105</v>
      </c>
      <c r="Y66" s="41">
        <v>283000</v>
      </c>
      <c r="Z66" s="41">
        <v>283000</v>
      </c>
      <c r="AA66" s="41">
        <v>0</v>
      </c>
      <c r="AB66" s="14" t="s">
        <v>95</v>
      </c>
      <c r="AC66" s="14" t="s">
        <v>95</v>
      </c>
      <c r="AD66" s="14" t="s">
        <v>105</v>
      </c>
      <c r="AE66" s="41">
        <v>283000</v>
      </c>
      <c r="AF66" s="41">
        <v>283000</v>
      </c>
      <c r="AG66" s="41">
        <v>0</v>
      </c>
      <c r="AH66" s="14" t="s">
        <v>95</v>
      </c>
      <c r="AI66" s="14" t="s">
        <v>95</v>
      </c>
      <c r="AJ66" s="14" t="s">
        <v>105</v>
      </c>
      <c r="AK66" s="43" t="s">
        <v>98</v>
      </c>
      <c r="AL66" s="44">
        <v>0</v>
      </c>
      <c r="AM66" s="44">
        <v>0</v>
      </c>
      <c r="AN66" s="17">
        <v>0</v>
      </c>
      <c r="AO66" s="17">
        <v>0</v>
      </c>
      <c r="AP66" s="11">
        <v>0</v>
      </c>
      <c r="AQ66" s="40">
        <v>0</v>
      </c>
      <c r="AR66" s="40">
        <v>0</v>
      </c>
      <c r="AS66" s="40">
        <v>0</v>
      </c>
      <c r="AT66" s="11">
        <v>0</v>
      </c>
      <c r="AU66" s="11">
        <v>0</v>
      </c>
      <c r="AV66" s="11">
        <v>0</v>
      </c>
      <c r="AW66" s="40">
        <v>0</v>
      </c>
      <c r="AX66" s="40">
        <v>1</v>
      </c>
      <c r="AY66" s="40">
        <v>1</v>
      </c>
      <c r="AZ66" s="11">
        <v>1</v>
      </c>
      <c r="BA66" s="11">
        <v>0</v>
      </c>
      <c r="BB66" s="11">
        <v>0</v>
      </c>
      <c r="BC66" s="40">
        <v>0</v>
      </c>
      <c r="BD66" s="40">
        <v>0</v>
      </c>
      <c r="BE66" s="39"/>
      <c r="BI66" s="38"/>
      <c r="BJ66" s="38"/>
      <c r="BK66" s="38"/>
      <c r="BO66" s="38"/>
      <c r="BP66" s="38"/>
      <c r="BQ66" s="38"/>
      <c r="BU66" s="38"/>
      <c r="BV66" s="38"/>
      <c r="BW66" s="38"/>
      <c r="CA66" s="38"/>
      <c r="CB66" s="38"/>
      <c r="CC66" s="38"/>
      <c r="CG66" s="38"/>
      <c r="CH66" s="38"/>
      <c r="CI66" s="38"/>
      <c r="CM66" s="38"/>
      <c r="CN66" s="38"/>
      <c r="CO66" s="38"/>
      <c r="CS66" s="38"/>
      <c r="CT66" s="38"/>
      <c r="CU66" s="38"/>
      <c r="CY66" s="38"/>
      <c r="CZ66" s="38"/>
      <c r="DA66" s="38"/>
      <c r="DE66" s="38"/>
      <c r="DF66" s="38"/>
      <c r="DG66" s="38"/>
      <c r="DK66" s="38"/>
      <c r="DL66" s="38"/>
      <c r="DM66" s="38"/>
    </row>
    <row r="67" spans="1:117" s="2" customFormat="1" ht="229.5" hidden="1" customHeight="1">
      <c r="A67" s="37"/>
      <c r="B67" s="52"/>
      <c r="C67" s="16" t="s">
        <v>56</v>
      </c>
      <c r="D67" s="53"/>
      <c r="E67" s="53"/>
      <c r="F67" s="53"/>
      <c r="G67" s="51"/>
      <c r="H67" s="51"/>
      <c r="I67" s="51"/>
      <c r="J67" s="14"/>
      <c r="K67" s="14"/>
      <c r="L67" s="14"/>
      <c r="M67" s="51"/>
      <c r="N67" s="51"/>
      <c r="O67" s="51"/>
      <c r="P67" s="14"/>
      <c r="Q67" s="14"/>
      <c r="R67" s="14"/>
      <c r="S67" s="51"/>
      <c r="T67" s="51"/>
      <c r="U67" s="51"/>
      <c r="V67" s="14"/>
      <c r="W67" s="14"/>
      <c r="X67" s="14"/>
      <c r="Y67" s="51"/>
      <c r="Z67" s="51"/>
      <c r="AA67" s="51"/>
      <c r="AB67" s="14" t="s">
        <v>85</v>
      </c>
      <c r="AC67" s="14" t="s">
        <v>85</v>
      </c>
      <c r="AD67" s="14" t="s">
        <v>105</v>
      </c>
      <c r="AE67" s="51"/>
      <c r="AF67" s="51"/>
      <c r="AG67" s="51"/>
      <c r="AH67" s="14" t="s">
        <v>85</v>
      </c>
      <c r="AI67" s="14" t="s">
        <v>85</v>
      </c>
      <c r="AJ67" s="14" t="s">
        <v>105</v>
      </c>
      <c r="AK67" s="43"/>
      <c r="AL67" s="44"/>
      <c r="AM67" s="44"/>
      <c r="AN67" s="17">
        <v>0</v>
      </c>
      <c r="AO67" s="17">
        <v>0</v>
      </c>
      <c r="AP67" s="11">
        <v>0</v>
      </c>
      <c r="AQ67" s="40"/>
      <c r="AR67" s="40"/>
      <c r="AS67" s="40"/>
      <c r="AT67" s="11">
        <v>0</v>
      </c>
      <c r="AU67" s="11">
        <v>0</v>
      </c>
      <c r="AV67" s="11">
        <v>0</v>
      </c>
      <c r="AW67" s="40"/>
      <c r="AX67" s="40"/>
      <c r="AY67" s="40"/>
      <c r="AZ67" s="11">
        <v>1</v>
      </c>
      <c r="BA67" s="11">
        <v>0</v>
      </c>
      <c r="BB67" s="11">
        <v>0</v>
      </c>
      <c r="BC67" s="40"/>
      <c r="BD67" s="40"/>
      <c r="BE67" s="39"/>
      <c r="BI67" s="38"/>
      <c r="BJ67" s="38"/>
      <c r="BK67" s="38"/>
      <c r="BO67" s="38"/>
      <c r="BP67" s="38"/>
      <c r="BQ67" s="38"/>
      <c r="BU67" s="38"/>
      <c r="BV67" s="38"/>
      <c r="BW67" s="38"/>
      <c r="CA67" s="38"/>
      <c r="CB67" s="38"/>
      <c r="CC67" s="38"/>
      <c r="CG67" s="38"/>
      <c r="CH67" s="38"/>
      <c r="CI67" s="38"/>
      <c r="CM67" s="38"/>
      <c r="CN67" s="38"/>
      <c r="CO67" s="38"/>
      <c r="CS67" s="38"/>
      <c r="CT67" s="38"/>
      <c r="CU67" s="38"/>
      <c r="CY67" s="38"/>
      <c r="CZ67" s="38"/>
      <c r="DA67" s="38"/>
      <c r="DE67" s="38"/>
      <c r="DF67" s="38"/>
      <c r="DG67" s="38"/>
      <c r="DK67" s="38"/>
      <c r="DL67" s="38"/>
      <c r="DM67" s="38"/>
    </row>
    <row r="68" spans="1:117" s="2" customFormat="1" ht="127.5" hidden="1" customHeight="1">
      <c r="A68" s="37"/>
      <c r="B68" s="52"/>
      <c r="C68" s="16" t="s">
        <v>57</v>
      </c>
      <c r="D68" s="53"/>
      <c r="E68" s="53"/>
      <c r="F68" s="53"/>
      <c r="G68" s="51"/>
      <c r="H68" s="51"/>
      <c r="I68" s="51"/>
      <c r="J68" s="14"/>
      <c r="K68" s="14"/>
      <c r="L68" s="14"/>
      <c r="M68" s="51"/>
      <c r="N68" s="51"/>
      <c r="O68" s="51"/>
      <c r="P68" s="14"/>
      <c r="Q68" s="14"/>
      <c r="R68" s="14"/>
      <c r="S68" s="51"/>
      <c r="T68" s="51"/>
      <c r="U68" s="51"/>
      <c r="V68" s="14"/>
      <c r="W68" s="14"/>
      <c r="X68" s="14"/>
      <c r="Y68" s="51"/>
      <c r="Z68" s="51"/>
      <c r="AA68" s="51"/>
      <c r="AB68" s="14" t="s">
        <v>76</v>
      </c>
      <c r="AC68" s="14" t="s">
        <v>76</v>
      </c>
      <c r="AD68" s="14" t="s">
        <v>105</v>
      </c>
      <c r="AE68" s="51"/>
      <c r="AF68" s="51"/>
      <c r="AG68" s="51"/>
      <c r="AH68" s="14" t="s">
        <v>76</v>
      </c>
      <c r="AI68" s="14" t="s">
        <v>76</v>
      </c>
      <c r="AJ68" s="14" t="s">
        <v>105</v>
      </c>
      <c r="AK68" s="43"/>
      <c r="AL68" s="44"/>
      <c r="AM68" s="44"/>
      <c r="AN68" s="17">
        <v>0</v>
      </c>
      <c r="AO68" s="17">
        <v>0</v>
      </c>
      <c r="AP68" s="11">
        <v>0</v>
      </c>
      <c r="AQ68" s="40"/>
      <c r="AR68" s="40"/>
      <c r="AS68" s="40"/>
      <c r="AT68" s="11">
        <v>0</v>
      </c>
      <c r="AU68" s="11">
        <v>0</v>
      </c>
      <c r="AV68" s="11">
        <v>0</v>
      </c>
      <c r="AW68" s="40"/>
      <c r="AX68" s="40"/>
      <c r="AY68" s="40"/>
      <c r="AZ68" s="11">
        <v>1</v>
      </c>
      <c r="BA68" s="11">
        <v>0</v>
      </c>
      <c r="BB68" s="11">
        <v>0</v>
      </c>
      <c r="BC68" s="40"/>
      <c r="BD68" s="40"/>
      <c r="BE68" s="39"/>
      <c r="BI68" s="38"/>
      <c r="BJ68" s="38"/>
      <c r="BK68" s="38"/>
      <c r="BO68" s="38"/>
      <c r="BP68" s="38"/>
      <c r="BQ68" s="38"/>
      <c r="BU68" s="38"/>
      <c r="BV68" s="38"/>
      <c r="BW68" s="38"/>
      <c r="CA68" s="38"/>
      <c r="CB68" s="38"/>
      <c r="CC68" s="38"/>
      <c r="CG68" s="38"/>
      <c r="CH68" s="38"/>
      <c r="CI68" s="38"/>
      <c r="CM68" s="38"/>
      <c r="CN68" s="38"/>
      <c r="CO68" s="38"/>
      <c r="CS68" s="38"/>
      <c r="CT68" s="38"/>
      <c r="CU68" s="38"/>
      <c r="CY68" s="38"/>
      <c r="CZ68" s="38"/>
      <c r="DA68" s="38"/>
      <c r="DE68" s="38"/>
      <c r="DF68" s="38"/>
      <c r="DG68" s="38"/>
      <c r="DK68" s="38"/>
      <c r="DL68" s="38"/>
      <c r="DM68" s="38"/>
    </row>
    <row r="69" spans="1:117" s="2" customFormat="1" ht="140.25">
      <c r="A69" s="36"/>
      <c r="B69" s="47"/>
      <c r="C69" s="16" t="s">
        <v>47</v>
      </c>
      <c r="D69" s="49"/>
      <c r="E69" s="49"/>
      <c r="F69" s="49"/>
      <c r="G69" s="42"/>
      <c r="H69" s="42"/>
      <c r="I69" s="42"/>
      <c r="J69" s="14" t="s">
        <v>17</v>
      </c>
      <c r="K69" s="14" t="s">
        <v>88</v>
      </c>
      <c r="L69" s="28" t="s">
        <v>48</v>
      </c>
      <c r="M69" s="42"/>
      <c r="N69" s="42"/>
      <c r="O69" s="42"/>
      <c r="P69" s="14" t="s">
        <v>55</v>
      </c>
      <c r="Q69" s="14" t="s">
        <v>39</v>
      </c>
      <c r="R69" s="28" t="s">
        <v>68</v>
      </c>
      <c r="S69" s="42"/>
      <c r="T69" s="42"/>
      <c r="U69" s="42"/>
      <c r="V69" s="14" t="s">
        <v>108</v>
      </c>
      <c r="W69" s="14" t="s">
        <v>63</v>
      </c>
      <c r="X69" s="28" t="s">
        <v>67</v>
      </c>
      <c r="Y69" s="42"/>
      <c r="Z69" s="42"/>
      <c r="AA69" s="42"/>
      <c r="AB69" s="14" t="s">
        <v>35</v>
      </c>
      <c r="AC69" s="14" t="s">
        <v>35</v>
      </c>
      <c r="AD69" s="29">
        <v>0</v>
      </c>
      <c r="AE69" s="42"/>
      <c r="AF69" s="42"/>
      <c r="AG69" s="42"/>
      <c r="AH69" s="14" t="s">
        <v>1</v>
      </c>
      <c r="AI69" s="14" t="s">
        <v>1</v>
      </c>
      <c r="AJ69" s="29">
        <v>0</v>
      </c>
      <c r="AK69" s="43"/>
      <c r="AL69" s="44"/>
      <c r="AM69" s="44"/>
      <c r="AN69" s="17">
        <v>0</v>
      </c>
      <c r="AO69" s="17">
        <v>0</v>
      </c>
      <c r="AP69" s="11">
        <v>0</v>
      </c>
      <c r="AQ69" s="40"/>
      <c r="AR69" s="40"/>
      <c r="AS69" s="40"/>
      <c r="AT69" s="11">
        <v>0</v>
      </c>
      <c r="AU69" s="11">
        <v>0</v>
      </c>
      <c r="AV69" s="11">
        <v>0</v>
      </c>
      <c r="AW69" s="40"/>
      <c r="AX69" s="40"/>
      <c r="AY69" s="40"/>
      <c r="AZ69" s="11">
        <v>1</v>
      </c>
      <c r="BA69" s="11">
        <v>1</v>
      </c>
      <c r="BB69" s="11">
        <v>1</v>
      </c>
      <c r="BC69" s="40"/>
      <c r="BD69" s="40"/>
      <c r="BE69" s="39"/>
      <c r="BI69" s="38"/>
      <c r="BJ69" s="38"/>
      <c r="BK69" s="38"/>
      <c r="BO69" s="38"/>
      <c r="BP69" s="38"/>
      <c r="BQ69" s="38"/>
      <c r="BU69" s="38"/>
      <c r="BV69" s="38"/>
      <c r="BW69" s="38"/>
      <c r="CA69" s="38"/>
      <c r="CB69" s="38"/>
      <c r="CC69" s="38"/>
      <c r="CG69" s="38"/>
      <c r="CH69" s="38"/>
      <c r="CI69" s="38"/>
      <c r="CM69" s="38"/>
      <c r="CN69" s="38"/>
      <c r="CO69" s="38"/>
      <c r="CS69" s="38"/>
      <c r="CT69" s="38"/>
      <c r="CU69" s="38"/>
      <c r="CY69" s="38"/>
      <c r="CZ69" s="38"/>
      <c r="DA69" s="38"/>
      <c r="DE69" s="38"/>
      <c r="DF69" s="38"/>
      <c r="DG69" s="38"/>
      <c r="DK69" s="38"/>
      <c r="DL69" s="38"/>
      <c r="DM69" s="38"/>
    </row>
    <row r="70" spans="1:117" s="2" customFormat="1">
      <c r="A70" s="5">
        <v>41</v>
      </c>
      <c r="B70" s="15" t="s">
        <v>66</v>
      </c>
      <c r="C70" s="16" t="s">
        <v>44</v>
      </c>
      <c r="D70" s="13">
        <v>2282000</v>
      </c>
      <c r="E70" s="13">
        <v>2331000</v>
      </c>
      <c r="F70" s="26">
        <v>49000</v>
      </c>
      <c r="G70" s="14">
        <v>299000</v>
      </c>
      <c r="H70" s="14">
        <v>302000</v>
      </c>
      <c r="I70" s="28">
        <v>3000</v>
      </c>
      <c r="J70" s="14" t="s">
        <v>44</v>
      </c>
      <c r="K70" s="14" t="s">
        <v>44</v>
      </c>
      <c r="L70" s="14" t="s">
        <v>44</v>
      </c>
      <c r="M70" s="14">
        <v>311000</v>
      </c>
      <c r="N70" s="14">
        <v>314000</v>
      </c>
      <c r="O70" s="28">
        <v>3000</v>
      </c>
      <c r="P70" s="14" t="s">
        <v>44</v>
      </c>
      <c r="Q70" s="14" t="s">
        <v>44</v>
      </c>
      <c r="R70" s="14" t="s">
        <v>44</v>
      </c>
      <c r="S70" s="14">
        <v>283000</v>
      </c>
      <c r="T70" s="14">
        <v>326000</v>
      </c>
      <c r="U70" s="28">
        <v>43000</v>
      </c>
      <c r="V70" s="14" t="s">
        <v>44</v>
      </c>
      <c r="W70" s="14" t="s">
        <v>44</v>
      </c>
      <c r="X70" s="14" t="s">
        <v>44</v>
      </c>
      <c r="Y70" s="14">
        <v>283000</v>
      </c>
      <c r="Z70" s="14">
        <v>283000</v>
      </c>
      <c r="AA70" s="14">
        <v>0</v>
      </c>
      <c r="AB70" s="14" t="s">
        <v>44</v>
      </c>
      <c r="AC70" s="14" t="s">
        <v>44</v>
      </c>
      <c r="AD70" s="14" t="s">
        <v>44</v>
      </c>
      <c r="AE70" s="14">
        <v>283000</v>
      </c>
      <c r="AF70" s="14">
        <v>283000</v>
      </c>
      <c r="AG70" s="14">
        <v>0</v>
      </c>
      <c r="AH70" s="14" t="s">
        <v>44</v>
      </c>
      <c r="AI70" s="14" t="s">
        <v>44</v>
      </c>
      <c r="AJ70" s="14" t="s">
        <v>44</v>
      </c>
      <c r="AK70" s="17"/>
      <c r="AL70" s="17">
        <v>0</v>
      </c>
      <c r="AM70" s="17">
        <v>0</v>
      </c>
      <c r="AN70" s="17">
        <v>0</v>
      </c>
      <c r="AO70" s="17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1</v>
      </c>
      <c r="AY70" s="11">
        <v>1</v>
      </c>
      <c r="AZ70" s="11">
        <v>1</v>
      </c>
      <c r="BA70" s="11">
        <v>0</v>
      </c>
      <c r="BB70" s="11">
        <v>0</v>
      </c>
      <c r="BC70" s="11">
        <v>0</v>
      </c>
      <c r="BD70" s="11">
        <v>0</v>
      </c>
      <c r="BE70" s="12"/>
    </row>
    <row r="71" spans="1:117" s="2" customFormat="1" ht="114.75">
      <c r="A71" s="5">
        <v>42</v>
      </c>
      <c r="B71" s="15" t="s">
        <v>130</v>
      </c>
      <c r="C71" s="16" t="s">
        <v>54</v>
      </c>
      <c r="D71" s="13">
        <v>987800</v>
      </c>
      <c r="E71" s="13">
        <v>993700</v>
      </c>
      <c r="F71" s="26">
        <v>5900</v>
      </c>
      <c r="G71" s="14">
        <v>130800</v>
      </c>
      <c r="H71" s="14">
        <v>130800</v>
      </c>
      <c r="I71" s="14">
        <v>0</v>
      </c>
      <c r="J71" s="14" t="s">
        <v>8</v>
      </c>
      <c r="K71" s="34">
        <v>42</v>
      </c>
      <c r="L71" s="34">
        <f>K71-J71</f>
        <v>-17</v>
      </c>
      <c r="M71" s="14">
        <v>136000</v>
      </c>
      <c r="N71" s="14">
        <v>130800</v>
      </c>
      <c r="O71" s="28">
        <v>-5200</v>
      </c>
      <c r="P71" s="14" t="s">
        <v>8</v>
      </c>
      <c r="Q71" s="34">
        <v>42</v>
      </c>
      <c r="R71" s="34">
        <f>Q71-P71</f>
        <v>-17</v>
      </c>
      <c r="S71" s="14">
        <v>119700</v>
      </c>
      <c r="T71" s="14">
        <v>130800</v>
      </c>
      <c r="U71" s="28">
        <v>11100</v>
      </c>
      <c r="V71" s="14" t="s">
        <v>8</v>
      </c>
      <c r="W71" s="34">
        <v>42</v>
      </c>
      <c r="X71" s="34">
        <f>W71-V71</f>
        <v>-17</v>
      </c>
      <c r="Y71" s="14">
        <v>119700</v>
      </c>
      <c r="Z71" s="14">
        <v>119700</v>
      </c>
      <c r="AA71" s="14">
        <v>0</v>
      </c>
      <c r="AB71" s="14" t="s">
        <v>8</v>
      </c>
      <c r="AC71" s="14" t="s">
        <v>8</v>
      </c>
      <c r="AD71" s="14" t="s">
        <v>105</v>
      </c>
      <c r="AE71" s="14">
        <v>119700</v>
      </c>
      <c r="AF71" s="14">
        <v>119700</v>
      </c>
      <c r="AG71" s="14">
        <v>0</v>
      </c>
      <c r="AH71" s="14" t="s">
        <v>8</v>
      </c>
      <c r="AI71" s="14" t="s">
        <v>8</v>
      </c>
      <c r="AJ71" s="14" t="s">
        <v>105</v>
      </c>
      <c r="AK71" s="17" t="s">
        <v>12</v>
      </c>
      <c r="AL71" s="17">
        <v>0</v>
      </c>
      <c r="AM71" s="17">
        <v>0</v>
      </c>
      <c r="AN71" s="17">
        <v>0</v>
      </c>
      <c r="AO71" s="17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1</v>
      </c>
      <c r="AZ71" s="11">
        <v>1</v>
      </c>
      <c r="BA71" s="11">
        <v>0</v>
      </c>
      <c r="BB71" s="11">
        <v>0</v>
      </c>
      <c r="BC71" s="11">
        <v>0</v>
      </c>
      <c r="BD71" s="11">
        <v>0</v>
      </c>
      <c r="BE71" s="12"/>
    </row>
    <row r="72" spans="1:117" s="2" customFormat="1">
      <c r="A72" s="5">
        <v>43</v>
      </c>
      <c r="B72" s="15" t="s">
        <v>66</v>
      </c>
      <c r="C72" s="16" t="s">
        <v>44</v>
      </c>
      <c r="D72" s="13">
        <v>987800</v>
      </c>
      <c r="E72" s="13">
        <v>993700</v>
      </c>
      <c r="F72" s="26">
        <v>5900</v>
      </c>
      <c r="G72" s="14">
        <v>130800</v>
      </c>
      <c r="H72" s="14">
        <v>130800</v>
      </c>
      <c r="I72" s="14">
        <v>0</v>
      </c>
      <c r="J72" s="14" t="s">
        <v>44</v>
      </c>
      <c r="K72" s="14" t="s">
        <v>44</v>
      </c>
      <c r="L72" s="14" t="s">
        <v>44</v>
      </c>
      <c r="M72" s="14">
        <v>136000</v>
      </c>
      <c r="N72" s="14">
        <v>130800</v>
      </c>
      <c r="O72" s="28">
        <v>-5200</v>
      </c>
      <c r="P72" s="14" t="s">
        <v>44</v>
      </c>
      <c r="Q72" s="14" t="s">
        <v>44</v>
      </c>
      <c r="R72" s="14" t="s">
        <v>44</v>
      </c>
      <c r="S72" s="14">
        <v>119700</v>
      </c>
      <c r="T72" s="14">
        <v>130800</v>
      </c>
      <c r="U72" s="28">
        <v>11100</v>
      </c>
      <c r="V72" s="14" t="s">
        <v>44</v>
      </c>
      <c r="W72" s="14" t="s">
        <v>44</v>
      </c>
      <c r="X72" s="14" t="s">
        <v>44</v>
      </c>
      <c r="Y72" s="14">
        <v>119700</v>
      </c>
      <c r="Z72" s="14">
        <v>119700</v>
      </c>
      <c r="AA72" s="14">
        <v>0</v>
      </c>
      <c r="AB72" s="14" t="s">
        <v>44</v>
      </c>
      <c r="AC72" s="14" t="s">
        <v>44</v>
      </c>
      <c r="AD72" s="14" t="s">
        <v>44</v>
      </c>
      <c r="AE72" s="14">
        <v>119700</v>
      </c>
      <c r="AF72" s="14">
        <v>119700</v>
      </c>
      <c r="AG72" s="14">
        <v>0</v>
      </c>
      <c r="AH72" s="14" t="s">
        <v>44</v>
      </c>
      <c r="AI72" s="14" t="s">
        <v>44</v>
      </c>
      <c r="AJ72" s="14" t="s">
        <v>44</v>
      </c>
      <c r="AK72" s="17"/>
      <c r="AL72" s="17">
        <v>0</v>
      </c>
      <c r="AM72" s="17">
        <v>0</v>
      </c>
      <c r="AN72" s="17">
        <v>0</v>
      </c>
      <c r="AO72" s="17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1</v>
      </c>
      <c r="AZ72" s="11">
        <v>1</v>
      </c>
      <c r="BA72" s="11">
        <v>0</v>
      </c>
      <c r="BB72" s="11">
        <v>0</v>
      </c>
      <c r="BC72" s="11">
        <v>0</v>
      </c>
      <c r="BD72" s="11">
        <v>0</v>
      </c>
      <c r="BE72" s="12"/>
    </row>
    <row r="73" spans="1:117" s="2" customFormat="1" ht="127.5">
      <c r="A73" s="5">
        <v>44</v>
      </c>
      <c r="B73" s="15" t="s">
        <v>131</v>
      </c>
      <c r="C73" s="16"/>
      <c r="D73" s="13">
        <v>248500</v>
      </c>
      <c r="E73" s="13">
        <v>244000</v>
      </c>
      <c r="F73" s="26">
        <v>-4500</v>
      </c>
      <c r="G73" s="14">
        <v>192500</v>
      </c>
      <c r="H73" s="14">
        <v>194700</v>
      </c>
      <c r="I73" s="28">
        <v>2200</v>
      </c>
      <c r="J73" s="14"/>
      <c r="K73" s="14"/>
      <c r="L73" s="14"/>
      <c r="M73" s="14">
        <v>8400</v>
      </c>
      <c r="N73" s="14">
        <v>5200</v>
      </c>
      <c r="O73" s="28">
        <v>-3200</v>
      </c>
      <c r="P73" s="14"/>
      <c r="Q73" s="14"/>
      <c r="R73" s="14"/>
      <c r="S73" s="14">
        <v>9100</v>
      </c>
      <c r="T73" s="14">
        <v>5600</v>
      </c>
      <c r="U73" s="28">
        <v>-3500</v>
      </c>
      <c r="V73" s="14"/>
      <c r="W73" s="14"/>
      <c r="X73" s="14"/>
      <c r="Y73" s="14">
        <v>9100</v>
      </c>
      <c r="Z73" s="14">
        <v>9100</v>
      </c>
      <c r="AA73" s="14">
        <v>0</v>
      </c>
      <c r="AB73" s="14" t="s">
        <v>103</v>
      </c>
      <c r="AC73" s="14" t="s">
        <v>103</v>
      </c>
      <c r="AD73" s="14" t="s">
        <v>105</v>
      </c>
      <c r="AE73" s="14">
        <v>9100</v>
      </c>
      <c r="AF73" s="14">
        <v>9100</v>
      </c>
      <c r="AG73" s="14">
        <v>0</v>
      </c>
      <c r="AH73" s="14" t="s">
        <v>103</v>
      </c>
      <c r="AI73" s="14" t="s">
        <v>103</v>
      </c>
      <c r="AJ73" s="14" t="s">
        <v>105</v>
      </c>
      <c r="AK73" s="17" t="s">
        <v>70</v>
      </c>
      <c r="AL73" s="17">
        <v>0</v>
      </c>
      <c r="AM73" s="17">
        <v>0</v>
      </c>
      <c r="AN73" s="17">
        <v>0</v>
      </c>
      <c r="AO73" s="17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1</v>
      </c>
      <c r="AY73" s="11">
        <v>1</v>
      </c>
      <c r="AZ73" s="11">
        <v>1</v>
      </c>
      <c r="BA73" s="11">
        <v>0</v>
      </c>
      <c r="BB73" s="11">
        <v>0</v>
      </c>
      <c r="BC73" s="11">
        <v>0</v>
      </c>
      <c r="BD73" s="11">
        <v>0</v>
      </c>
      <c r="BE73" s="12"/>
    </row>
    <row r="74" spans="1:117" s="2" customFormat="1">
      <c r="A74" s="5">
        <v>45</v>
      </c>
      <c r="B74" s="15" t="s">
        <v>9</v>
      </c>
      <c r="C74" s="16" t="s">
        <v>44</v>
      </c>
      <c r="D74" s="13">
        <v>0</v>
      </c>
      <c r="E74" s="13">
        <v>0</v>
      </c>
      <c r="F74" s="13">
        <v>0</v>
      </c>
      <c r="G74" s="14">
        <v>0</v>
      </c>
      <c r="H74" s="14">
        <v>0</v>
      </c>
      <c r="I74" s="14">
        <v>0</v>
      </c>
      <c r="J74" s="14" t="s">
        <v>44</v>
      </c>
      <c r="K74" s="14" t="s">
        <v>44</v>
      </c>
      <c r="L74" s="14" t="s">
        <v>44</v>
      </c>
      <c r="M74" s="14">
        <v>0</v>
      </c>
      <c r="N74" s="14">
        <v>0</v>
      </c>
      <c r="O74" s="14">
        <v>0</v>
      </c>
      <c r="P74" s="14" t="s">
        <v>44</v>
      </c>
      <c r="Q74" s="14" t="s">
        <v>44</v>
      </c>
      <c r="R74" s="14" t="s">
        <v>44</v>
      </c>
      <c r="S74" s="14">
        <v>0</v>
      </c>
      <c r="T74" s="14">
        <v>0</v>
      </c>
      <c r="U74" s="14">
        <v>0</v>
      </c>
      <c r="V74" s="14" t="s">
        <v>44</v>
      </c>
      <c r="W74" s="14" t="s">
        <v>44</v>
      </c>
      <c r="X74" s="14" t="s">
        <v>44</v>
      </c>
      <c r="Y74" s="14">
        <v>0</v>
      </c>
      <c r="Z74" s="14">
        <v>0</v>
      </c>
      <c r="AA74" s="14">
        <v>0</v>
      </c>
      <c r="AB74" s="14" t="s">
        <v>44</v>
      </c>
      <c r="AC74" s="14" t="s">
        <v>44</v>
      </c>
      <c r="AD74" s="14" t="s">
        <v>44</v>
      </c>
      <c r="AE74" s="14">
        <v>0</v>
      </c>
      <c r="AF74" s="14">
        <v>0</v>
      </c>
      <c r="AG74" s="14">
        <v>0</v>
      </c>
      <c r="AH74" s="14" t="s">
        <v>44</v>
      </c>
      <c r="AI74" s="14" t="s">
        <v>44</v>
      </c>
      <c r="AJ74" s="14" t="s">
        <v>44</v>
      </c>
      <c r="AK74" s="17"/>
      <c r="AL74" s="17">
        <v>0</v>
      </c>
      <c r="AM74" s="17">
        <v>0</v>
      </c>
      <c r="AN74" s="17">
        <v>0</v>
      </c>
      <c r="AO74" s="17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2"/>
    </row>
    <row r="75" spans="1:117" s="2" customFormat="1">
      <c r="A75" s="5">
        <v>46</v>
      </c>
      <c r="B75" s="15" t="s">
        <v>66</v>
      </c>
      <c r="C75" s="16" t="s">
        <v>44</v>
      </c>
      <c r="D75" s="13">
        <v>248500</v>
      </c>
      <c r="E75" s="13">
        <v>244000</v>
      </c>
      <c r="F75" s="26">
        <v>-4500</v>
      </c>
      <c r="G75" s="14">
        <v>192500</v>
      </c>
      <c r="H75" s="14">
        <v>194700</v>
      </c>
      <c r="I75" s="28">
        <v>2200</v>
      </c>
      <c r="J75" s="14" t="s">
        <v>44</v>
      </c>
      <c r="K75" s="14" t="s">
        <v>44</v>
      </c>
      <c r="L75" s="14" t="s">
        <v>44</v>
      </c>
      <c r="M75" s="14">
        <v>8400</v>
      </c>
      <c r="N75" s="14">
        <v>5200</v>
      </c>
      <c r="O75" s="28">
        <v>-3200</v>
      </c>
      <c r="P75" s="14" t="s">
        <v>44</v>
      </c>
      <c r="Q75" s="14" t="s">
        <v>44</v>
      </c>
      <c r="R75" s="14" t="s">
        <v>44</v>
      </c>
      <c r="S75" s="14">
        <v>9100</v>
      </c>
      <c r="T75" s="14">
        <v>5600</v>
      </c>
      <c r="U75" s="28">
        <v>-3500</v>
      </c>
      <c r="V75" s="14" t="s">
        <v>44</v>
      </c>
      <c r="W75" s="14" t="s">
        <v>44</v>
      </c>
      <c r="X75" s="14" t="s">
        <v>44</v>
      </c>
      <c r="Y75" s="14">
        <v>9100</v>
      </c>
      <c r="Z75" s="14">
        <v>9100</v>
      </c>
      <c r="AA75" s="14">
        <v>0</v>
      </c>
      <c r="AB75" s="14" t="s">
        <v>44</v>
      </c>
      <c r="AC75" s="14" t="s">
        <v>44</v>
      </c>
      <c r="AD75" s="14" t="s">
        <v>44</v>
      </c>
      <c r="AE75" s="14">
        <v>9100</v>
      </c>
      <c r="AF75" s="14">
        <v>9100</v>
      </c>
      <c r="AG75" s="14">
        <v>0</v>
      </c>
      <c r="AH75" s="14" t="s">
        <v>44</v>
      </c>
      <c r="AI75" s="14" t="s">
        <v>44</v>
      </c>
      <c r="AJ75" s="14" t="s">
        <v>44</v>
      </c>
      <c r="AK75" s="17"/>
      <c r="AL75" s="17">
        <v>0</v>
      </c>
      <c r="AM75" s="17">
        <v>0</v>
      </c>
      <c r="AN75" s="17">
        <v>0</v>
      </c>
      <c r="AO75" s="17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1</v>
      </c>
      <c r="AY75" s="11">
        <v>1</v>
      </c>
      <c r="AZ75" s="11">
        <v>1</v>
      </c>
      <c r="BA75" s="11">
        <v>0</v>
      </c>
      <c r="BB75" s="11">
        <v>0</v>
      </c>
      <c r="BC75" s="11">
        <v>0</v>
      </c>
      <c r="BD75" s="11">
        <v>0</v>
      </c>
      <c r="BE75" s="12"/>
    </row>
    <row r="76" spans="1:117" s="2" customFormat="1" ht="102">
      <c r="A76" s="5">
        <v>47</v>
      </c>
      <c r="B76" s="15" t="s">
        <v>132</v>
      </c>
      <c r="C76" s="16"/>
      <c r="D76" s="13">
        <f>D78+D79</f>
        <v>29909170.530000001</v>
      </c>
      <c r="E76" s="13">
        <f>E78+E79</f>
        <v>36315570.530000001</v>
      </c>
      <c r="F76" s="26">
        <f>E76-D76</f>
        <v>6406400</v>
      </c>
      <c r="G76" s="14">
        <v>4116000</v>
      </c>
      <c r="H76" s="14">
        <v>5119000</v>
      </c>
      <c r="I76" s="28">
        <v>1003000</v>
      </c>
      <c r="J76" s="14"/>
      <c r="K76" s="14"/>
      <c r="L76" s="14"/>
      <c r="M76" s="14">
        <v>4260100</v>
      </c>
      <c r="N76" s="14">
        <v>5700400</v>
      </c>
      <c r="O76" s="28">
        <v>1440300</v>
      </c>
      <c r="P76" s="14"/>
      <c r="Q76" s="14"/>
      <c r="R76" s="14"/>
      <c r="S76" s="14">
        <v>3272200</v>
      </c>
      <c r="T76" s="14">
        <v>7235300</v>
      </c>
      <c r="U76" s="28">
        <v>3963100</v>
      </c>
      <c r="V76" s="14"/>
      <c r="W76" s="14"/>
      <c r="X76" s="14"/>
      <c r="Y76" s="14">
        <v>3272200</v>
      </c>
      <c r="Z76" s="14">
        <v>3272200</v>
      </c>
      <c r="AA76" s="14">
        <v>0</v>
      </c>
      <c r="AB76" s="14" t="s">
        <v>33</v>
      </c>
      <c r="AC76" s="14" t="s">
        <v>33</v>
      </c>
      <c r="AD76" s="14" t="s">
        <v>105</v>
      </c>
      <c r="AE76" s="14">
        <v>3272200</v>
      </c>
      <c r="AF76" s="14">
        <v>3272200</v>
      </c>
      <c r="AG76" s="14">
        <v>0</v>
      </c>
      <c r="AH76" s="14" t="s">
        <v>33</v>
      </c>
      <c r="AI76" s="14" t="s">
        <v>33</v>
      </c>
      <c r="AJ76" s="14" t="s">
        <v>105</v>
      </c>
      <c r="AK76" s="17" t="s">
        <v>99</v>
      </c>
      <c r="AL76" s="17">
        <v>0</v>
      </c>
      <c r="AM76" s="17">
        <v>0</v>
      </c>
      <c r="AN76" s="17">
        <v>0</v>
      </c>
      <c r="AO76" s="17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1</v>
      </c>
      <c r="AY76" s="11">
        <v>1</v>
      </c>
      <c r="AZ76" s="11">
        <v>1</v>
      </c>
      <c r="BA76" s="11">
        <v>0</v>
      </c>
      <c r="BB76" s="11">
        <v>0</v>
      </c>
      <c r="BC76" s="11">
        <v>0</v>
      </c>
      <c r="BD76" s="11">
        <v>0</v>
      </c>
      <c r="BE76" s="12"/>
    </row>
    <row r="77" spans="1:117" s="2" customFormat="1">
      <c r="A77" s="5">
        <v>48</v>
      </c>
      <c r="B77" s="15" t="s">
        <v>9</v>
      </c>
      <c r="C77" s="16" t="s">
        <v>44</v>
      </c>
      <c r="D77" s="13">
        <v>0</v>
      </c>
      <c r="E77" s="13">
        <v>0</v>
      </c>
      <c r="F77" s="13">
        <v>0</v>
      </c>
      <c r="G77" s="14">
        <v>0</v>
      </c>
      <c r="H77" s="14">
        <v>0</v>
      </c>
      <c r="I77" s="14">
        <v>0</v>
      </c>
      <c r="J77" s="14" t="s">
        <v>44</v>
      </c>
      <c r="K77" s="14" t="s">
        <v>44</v>
      </c>
      <c r="L77" s="14" t="s">
        <v>44</v>
      </c>
      <c r="M77" s="14">
        <v>0</v>
      </c>
      <c r="N77" s="14">
        <v>0</v>
      </c>
      <c r="O77" s="14">
        <v>0</v>
      </c>
      <c r="P77" s="14" t="s">
        <v>44</v>
      </c>
      <c r="Q77" s="14" t="s">
        <v>44</v>
      </c>
      <c r="R77" s="14" t="s">
        <v>44</v>
      </c>
      <c r="S77" s="14">
        <v>0</v>
      </c>
      <c r="T77" s="14">
        <v>0</v>
      </c>
      <c r="U77" s="14">
        <v>0</v>
      </c>
      <c r="V77" s="14" t="s">
        <v>44</v>
      </c>
      <c r="W77" s="14" t="s">
        <v>44</v>
      </c>
      <c r="X77" s="14" t="s">
        <v>44</v>
      </c>
      <c r="Y77" s="14">
        <v>0</v>
      </c>
      <c r="Z77" s="14">
        <v>0</v>
      </c>
      <c r="AA77" s="14">
        <v>0</v>
      </c>
      <c r="AB77" s="14" t="s">
        <v>44</v>
      </c>
      <c r="AC77" s="14" t="s">
        <v>44</v>
      </c>
      <c r="AD77" s="14" t="s">
        <v>44</v>
      </c>
      <c r="AE77" s="14">
        <v>0</v>
      </c>
      <c r="AF77" s="14">
        <v>0</v>
      </c>
      <c r="AG77" s="14">
        <v>0</v>
      </c>
      <c r="AH77" s="14" t="s">
        <v>44</v>
      </c>
      <c r="AI77" s="14" t="s">
        <v>44</v>
      </c>
      <c r="AJ77" s="14" t="s">
        <v>44</v>
      </c>
      <c r="AK77" s="17"/>
      <c r="AL77" s="17">
        <v>0</v>
      </c>
      <c r="AM77" s="17">
        <v>0</v>
      </c>
      <c r="AN77" s="17">
        <v>0</v>
      </c>
      <c r="AO77" s="17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2"/>
    </row>
    <row r="78" spans="1:117" s="2" customFormat="1">
      <c r="A78" s="5">
        <v>49</v>
      </c>
      <c r="B78" s="15" t="s">
        <v>66</v>
      </c>
      <c r="C78" s="16" t="s">
        <v>44</v>
      </c>
      <c r="D78" s="13">
        <v>28246800</v>
      </c>
      <c r="E78" s="13">
        <v>34653200</v>
      </c>
      <c r="F78" s="26">
        <f>E78-D78</f>
        <v>6406400</v>
      </c>
      <c r="G78" s="14">
        <v>4116000</v>
      </c>
      <c r="H78" s="14">
        <v>5119000</v>
      </c>
      <c r="I78" s="28">
        <v>1003000</v>
      </c>
      <c r="J78" s="14" t="s">
        <v>44</v>
      </c>
      <c r="K78" s="14" t="s">
        <v>44</v>
      </c>
      <c r="L78" s="14" t="s">
        <v>44</v>
      </c>
      <c r="M78" s="14">
        <v>4260100</v>
      </c>
      <c r="N78" s="14">
        <v>5700400</v>
      </c>
      <c r="O78" s="28">
        <v>1440300</v>
      </c>
      <c r="P78" s="14" t="s">
        <v>44</v>
      </c>
      <c r="Q78" s="14" t="s">
        <v>44</v>
      </c>
      <c r="R78" s="14" t="s">
        <v>44</v>
      </c>
      <c r="S78" s="14">
        <v>3272200</v>
      </c>
      <c r="T78" s="14">
        <v>7235300</v>
      </c>
      <c r="U78" s="28">
        <v>3963100</v>
      </c>
      <c r="V78" s="14" t="s">
        <v>44</v>
      </c>
      <c r="W78" s="14" t="s">
        <v>44</v>
      </c>
      <c r="X78" s="14" t="s">
        <v>44</v>
      </c>
      <c r="Y78" s="14">
        <v>3272200</v>
      </c>
      <c r="Z78" s="14">
        <v>3272200</v>
      </c>
      <c r="AA78" s="14">
        <v>0</v>
      </c>
      <c r="AB78" s="14" t="s">
        <v>44</v>
      </c>
      <c r="AC78" s="14" t="s">
        <v>44</v>
      </c>
      <c r="AD78" s="14" t="s">
        <v>44</v>
      </c>
      <c r="AE78" s="14">
        <v>3272200</v>
      </c>
      <c r="AF78" s="14">
        <v>3272200</v>
      </c>
      <c r="AG78" s="14">
        <v>0</v>
      </c>
      <c r="AH78" s="14" t="s">
        <v>44</v>
      </c>
      <c r="AI78" s="14" t="s">
        <v>44</v>
      </c>
      <c r="AJ78" s="14" t="s">
        <v>44</v>
      </c>
      <c r="AK78" s="17"/>
      <c r="AL78" s="17">
        <v>0</v>
      </c>
      <c r="AM78" s="17">
        <v>0</v>
      </c>
      <c r="AN78" s="17">
        <v>0</v>
      </c>
      <c r="AO78" s="17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1</v>
      </c>
      <c r="AY78" s="11">
        <v>1</v>
      </c>
      <c r="AZ78" s="11">
        <v>1</v>
      </c>
      <c r="BA78" s="11">
        <v>0</v>
      </c>
      <c r="BB78" s="11">
        <v>0</v>
      </c>
      <c r="BC78" s="11">
        <v>0</v>
      </c>
      <c r="BD78" s="11">
        <v>0</v>
      </c>
      <c r="BE78" s="12"/>
    </row>
    <row r="79" spans="1:117" s="2" customFormat="1">
      <c r="A79" s="5">
        <v>50</v>
      </c>
      <c r="B79" s="15" t="s">
        <v>13</v>
      </c>
      <c r="C79" s="16" t="s">
        <v>44</v>
      </c>
      <c r="D79" s="13">
        <v>1662370.53</v>
      </c>
      <c r="E79" s="13">
        <v>1662370.53</v>
      </c>
      <c r="F79" s="13">
        <v>0</v>
      </c>
      <c r="G79" s="14">
        <v>0</v>
      </c>
      <c r="H79" s="14">
        <v>0</v>
      </c>
      <c r="I79" s="14">
        <v>0</v>
      </c>
      <c r="J79" s="14" t="s">
        <v>44</v>
      </c>
      <c r="K79" s="14" t="s">
        <v>44</v>
      </c>
      <c r="L79" s="14" t="s">
        <v>44</v>
      </c>
      <c r="M79" s="14">
        <v>0</v>
      </c>
      <c r="N79" s="14">
        <v>0</v>
      </c>
      <c r="O79" s="14">
        <v>0</v>
      </c>
      <c r="P79" s="14" t="s">
        <v>44</v>
      </c>
      <c r="Q79" s="14" t="s">
        <v>44</v>
      </c>
      <c r="R79" s="14" t="s">
        <v>44</v>
      </c>
      <c r="S79" s="14">
        <v>0</v>
      </c>
      <c r="T79" s="14">
        <v>0</v>
      </c>
      <c r="U79" s="14">
        <v>0</v>
      </c>
      <c r="V79" s="14" t="s">
        <v>44</v>
      </c>
      <c r="W79" s="14" t="s">
        <v>44</v>
      </c>
      <c r="X79" s="14" t="s">
        <v>44</v>
      </c>
      <c r="Y79" s="14">
        <v>0</v>
      </c>
      <c r="Z79" s="14">
        <v>0</v>
      </c>
      <c r="AA79" s="14">
        <v>0</v>
      </c>
      <c r="AB79" s="14" t="s">
        <v>44</v>
      </c>
      <c r="AC79" s="14" t="s">
        <v>44</v>
      </c>
      <c r="AD79" s="14" t="s">
        <v>44</v>
      </c>
      <c r="AE79" s="14">
        <v>0</v>
      </c>
      <c r="AF79" s="14">
        <v>0</v>
      </c>
      <c r="AG79" s="14">
        <v>0</v>
      </c>
      <c r="AH79" s="14" t="s">
        <v>44</v>
      </c>
      <c r="AI79" s="14" t="s">
        <v>44</v>
      </c>
      <c r="AJ79" s="14" t="s">
        <v>44</v>
      </c>
      <c r="AK79" s="17"/>
      <c r="AL79" s="17">
        <v>0</v>
      </c>
      <c r="AM79" s="17">
        <v>0</v>
      </c>
      <c r="AN79" s="17">
        <v>0</v>
      </c>
      <c r="AO79" s="17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2"/>
    </row>
    <row r="80" spans="1:117" s="2" customFormat="1" ht="191.25">
      <c r="A80" s="24">
        <v>51</v>
      </c>
      <c r="B80" s="18" t="s">
        <v>45</v>
      </c>
      <c r="C80" s="18" t="s">
        <v>44</v>
      </c>
      <c r="D80" s="19">
        <v>249904576.09</v>
      </c>
      <c r="E80" s="19">
        <v>288638290.69</v>
      </c>
      <c r="F80" s="25">
        <v>38733714.600000001</v>
      </c>
      <c r="G80" s="20">
        <v>1420212.4</v>
      </c>
      <c r="H80" s="20">
        <v>35700897.299999997</v>
      </c>
      <c r="I80" s="27">
        <v>34280684.899999999</v>
      </c>
      <c r="J80" s="20" t="s">
        <v>44</v>
      </c>
      <c r="K80" s="20" t="s">
        <v>44</v>
      </c>
      <c r="L80" s="20" t="s">
        <v>44</v>
      </c>
      <c r="M80" s="20">
        <v>33474382.449999999</v>
      </c>
      <c r="N80" s="20">
        <v>35700897.299999997</v>
      </c>
      <c r="O80" s="27">
        <v>2226514.85</v>
      </c>
      <c r="P80" s="20" t="s">
        <v>44</v>
      </c>
      <c r="Q80" s="20" t="s">
        <v>44</v>
      </c>
      <c r="R80" s="20" t="s">
        <v>44</v>
      </c>
      <c r="S80" s="20">
        <v>33474382.449999999</v>
      </c>
      <c r="T80" s="20">
        <v>35700897.299999997</v>
      </c>
      <c r="U80" s="27">
        <v>2226514.85</v>
      </c>
      <c r="V80" s="20" t="s">
        <v>44</v>
      </c>
      <c r="W80" s="20" t="s">
        <v>44</v>
      </c>
      <c r="X80" s="20" t="s">
        <v>44</v>
      </c>
      <c r="Y80" s="20">
        <v>33474382.449999999</v>
      </c>
      <c r="Z80" s="20">
        <v>33474382.449999999</v>
      </c>
      <c r="AA80" s="20">
        <v>0</v>
      </c>
      <c r="AB80" s="20" t="s">
        <v>44</v>
      </c>
      <c r="AC80" s="20" t="s">
        <v>44</v>
      </c>
      <c r="AD80" s="20" t="s">
        <v>44</v>
      </c>
      <c r="AE80" s="20">
        <v>33474382.449999999</v>
      </c>
      <c r="AF80" s="20">
        <v>33474382.449999999</v>
      </c>
      <c r="AG80" s="20">
        <v>0</v>
      </c>
      <c r="AH80" s="20" t="s">
        <v>44</v>
      </c>
      <c r="AI80" s="20" t="s">
        <v>44</v>
      </c>
      <c r="AJ80" s="20" t="s">
        <v>44</v>
      </c>
      <c r="AK80" s="21"/>
      <c r="AL80" s="22">
        <v>0</v>
      </c>
      <c r="AM80" s="22">
        <v>0</v>
      </c>
      <c r="AN80" s="22">
        <v>0</v>
      </c>
      <c r="AO80" s="22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1</v>
      </c>
      <c r="AY80" s="23">
        <v>1</v>
      </c>
      <c r="AZ80" s="23">
        <v>1</v>
      </c>
      <c r="BA80" s="23">
        <v>0</v>
      </c>
      <c r="BB80" s="23">
        <v>0</v>
      </c>
      <c r="BC80" s="23">
        <v>0</v>
      </c>
      <c r="BD80" s="23">
        <v>0</v>
      </c>
      <c r="BE80" s="12"/>
    </row>
    <row r="81" spans="1:117" s="2" customFormat="1">
      <c r="A81" s="24">
        <v>52</v>
      </c>
      <c r="B81" s="18" t="s">
        <v>66</v>
      </c>
      <c r="C81" s="18" t="s">
        <v>44</v>
      </c>
      <c r="D81" s="19">
        <v>869508.34</v>
      </c>
      <c r="E81" s="19">
        <v>869508.34</v>
      </c>
      <c r="F81" s="19">
        <v>0</v>
      </c>
      <c r="G81" s="20">
        <v>0</v>
      </c>
      <c r="H81" s="20">
        <v>0</v>
      </c>
      <c r="I81" s="20">
        <v>0</v>
      </c>
      <c r="J81" s="20" t="s">
        <v>44</v>
      </c>
      <c r="K81" s="20" t="s">
        <v>44</v>
      </c>
      <c r="L81" s="20" t="s">
        <v>44</v>
      </c>
      <c r="M81" s="20">
        <v>0</v>
      </c>
      <c r="N81" s="20">
        <v>0</v>
      </c>
      <c r="O81" s="20">
        <v>0</v>
      </c>
      <c r="P81" s="20" t="s">
        <v>44</v>
      </c>
      <c r="Q81" s="20" t="s">
        <v>44</v>
      </c>
      <c r="R81" s="20" t="s">
        <v>44</v>
      </c>
      <c r="S81" s="20">
        <v>0</v>
      </c>
      <c r="T81" s="20">
        <v>0</v>
      </c>
      <c r="U81" s="20">
        <v>0</v>
      </c>
      <c r="V81" s="20" t="s">
        <v>44</v>
      </c>
      <c r="W81" s="20" t="s">
        <v>44</v>
      </c>
      <c r="X81" s="20" t="s">
        <v>44</v>
      </c>
      <c r="Y81" s="20">
        <v>0</v>
      </c>
      <c r="Z81" s="20">
        <v>0</v>
      </c>
      <c r="AA81" s="20">
        <v>0</v>
      </c>
      <c r="AB81" s="20" t="s">
        <v>44</v>
      </c>
      <c r="AC81" s="20" t="s">
        <v>44</v>
      </c>
      <c r="AD81" s="20" t="s">
        <v>44</v>
      </c>
      <c r="AE81" s="20">
        <v>0</v>
      </c>
      <c r="AF81" s="20">
        <v>0</v>
      </c>
      <c r="AG81" s="20">
        <v>0</v>
      </c>
      <c r="AH81" s="20" t="s">
        <v>44</v>
      </c>
      <c r="AI81" s="20" t="s">
        <v>44</v>
      </c>
      <c r="AJ81" s="20" t="s">
        <v>44</v>
      </c>
      <c r="AK81" s="21"/>
      <c r="AL81" s="22">
        <v>0</v>
      </c>
      <c r="AM81" s="22">
        <v>0</v>
      </c>
      <c r="AN81" s="22">
        <v>0</v>
      </c>
      <c r="AO81" s="22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12"/>
    </row>
    <row r="82" spans="1:117" s="2" customFormat="1">
      <c r="A82" s="24">
        <v>53</v>
      </c>
      <c r="B82" s="18" t="s">
        <v>13</v>
      </c>
      <c r="C82" s="18" t="s">
        <v>44</v>
      </c>
      <c r="D82" s="19">
        <v>249035067.75</v>
      </c>
      <c r="E82" s="19">
        <v>287768782.35000002</v>
      </c>
      <c r="F82" s="25">
        <v>38733714.600000001</v>
      </c>
      <c r="G82" s="20">
        <v>1420212.4</v>
      </c>
      <c r="H82" s="20">
        <v>35700897.299999997</v>
      </c>
      <c r="I82" s="27">
        <v>34280684.899999999</v>
      </c>
      <c r="J82" s="20" t="s">
        <v>44</v>
      </c>
      <c r="K82" s="20" t="s">
        <v>44</v>
      </c>
      <c r="L82" s="20" t="s">
        <v>44</v>
      </c>
      <c r="M82" s="20">
        <v>33474382.449999999</v>
      </c>
      <c r="N82" s="20">
        <v>35700897.299999997</v>
      </c>
      <c r="O82" s="27">
        <v>2226514.85</v>
      </c>
      <c r="P82" s="20" t="s">
        <v>44</v>
      </c>
      <c r="Q82" s="20" t="s">
        <v>44</v>
      </c>
      <c r="R82" s="20" t="s">
        <v>44</v>
      </c>
      <c r="S82" s="20">
        <v>33474382.449999999</v>
      </c>
      <c r="T82" s="20">
        <v>35700897.299999997</v>
      </c>
      <c r="U82" s="27">
        <v>2226514.85</v>
      </c>
      <c r="V82" s="20" t="s">
        <v>44</v>
      </c>
      <c r="W82" s="20" t="s">
        <v>44</v>
      </c>
      <c r="X82" s="20" t="s">
        <v>44</v>
      </c>
      <c r="Y82" s="20">
        <v>33474382.449999999</v>
      </c>
      <c r="Z82" s="20">
        <v>33474382.449999999</v>
      </c>
      <c r="AA82" s="20">
        <v>0</v>
      </c>
      <c r="AB82" s="20" t="s">
        <v>44</v>
      </c>
      <c r="AC82" s="20" t="s">
        <v>44</v>
      </c>
      <c r="AD82" s="20" t="s">
        <v>44</v>
      </c>
      <c r="AE82" s="20">
        <v>33474382.449999999</v>
      </c>
      <c r="AF82" s="20">
        <v>33474382.449999999</v>
      </c>
      <c r="AG82" s="20">
        <v>0</v>
      </c>
      <c r="AH82" s="20" t="s">
        <v>44</v>
      </c>
      <c r="AI82" s="20" t="s">
        <v>44</v>
      </c>
      <c r="AJ82" s="20" t="s">
        <v>44</v>
      </c>
      <c r="AK82" s="21"/>
      <c r="AL82" s="22">
        <v>0</v>
      </c>
      <c r="AM82" s="22">
        <v>0</v>
      </c>
      <c r="AN82" s="22">
        <v>0</v>
      </c>
      <c r="AO82" s="22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1</v>
      </c>
      <c r="AY82" s="23">
        <v>1</v>
      </c>
      <c r="AZ82" s="23">
        <v>1</v>
      </c>
      <c r="BA82" s="23">
        <v>0</v>
      </c>
      <c r="BB82" s="23">
        <v>0</v>
      </c>
      <c r="BC82" s="23">
        <v>0</v>
      </c>
      <c r="BD82" s="23">
        <v>0</v>
      </c>
      <c r="BE82" s="12"/>
    </row>
    <row r="83" spans="1:117" s="2" customFormat="1" ht="229.5">
      <c r="A83" s="5">
        <v>54</v>
      </c>
      <c r="B83" s="46" t="s">
        <v>133</v>
      </c>
      <c r="C83" s="33" t="s">
        <v>141</v>
      </c>
      <c r="D83" s="48">
        <v>249904576.09</v>
      </c>
      <c r="E83" s="48">
        <v>288638290.69</v>
      </c>
      <c r="F83" s="50">
        <v>38733714.600000001</v>
      </c>
      <c r="G83" s="41">
        <v>1420212.4</v>
      </c>
      <c r="H83" s="41">
        <v>35700897.299999997</v>
      </c>
      <c r="I83" s="45">
        <v>34280684.899999999</v>
      </c>
      <c r="J83" s="14" t="s">
        <v>15</v>
      </c>
      <c r="K83" s="14" t="s">
        <v>23</v>
      </c>
      <c r="L83" s="28" t="s">
        <v>29</v>
      </c>
      <c r="M83" s="41">
        <v>33474382.449999999</v>
      </c>
      <c r="N83" s="41">
        <v>35700897.299999997</v>
      </c>
      <c r="O83" s="45">
        <v>2226514.85</v>
      </c>
      <c r="P83" s="14" t="s">
        <v>15</v>
      </c>
      <c r="Q83" s="14" t="s">
        <v>15</v>
      </c>
      <c r="R83" s="14" t="s">
        <v>105</v>
      </c>
      <c r="S83" s="41">
        <v>33474382.449999999</v>
      </c>
      <c r="T83" s="41">
        <v>35700897.299999997</v>
      </c>
      <c r="U83" s="45">
        <v>2226514.85</v>
      </c>
      <c r="V83" s="14" t="s">
        <v>15</v>
      </c>
      <c r="W83" s="14" t="s">
        <v>15</v>
      </c>
      <c r="X83" s="14" t="s">
        <v>105</v>
      </c>
      <c r="Y83" s="41">
        <v>33474382.449999999</v>
      </c>
      <c r="Z83" s="41">
        <v>33474382.449999999</v>
      </c>
      <c r="AA83" s="41">
        <v>0</v>
      </c>
      <c r="AB83" s="14" t="s">
        <v>15</v>
      </c>
      <c r="AC83" s="14" t="s">
        <v>15</v>
      </c>
      <c r="AD83" s="14" t="s">
        <v>105</v>
      </c>
      <c r="AE83" s="41">
        <v>33474382.449999999</v>
      </c>
      <c r="AF83" s="41">
        <v>33474382.449999999</v>
      </c>
      <c r="AG83" s="41">
        <v>0</v>
      </c>
      <c r="AH83" s="14" t="s">
        <v>15</v>
      </c>
      <c r="AI83" s="14" t="s">
        <v>15</v>
      </c>
      <c r="AJ83" s="14" t="s">
        <v>105</v>
      </c>
      <c r="AK83" s="43" t="s">
        <v>6</v>
      </c>
      <c r="AL83" s="44">
        <v>0</v>
      </c>
      <c r="AM83" s="44">
        <v>0</v>
      </c>
      <c r="AN83" s="17">
        <v>0</v>
      </c>
      <c r="AO83" s="17">
        <v>0</v>
      </c>
      <c r="AP83" s="11">
        <v>0</v>
      </c>
      <c r="AQ83" s="40">
        <v>0</v>
      </c>
      <c r="AR83" s="40">
        <v>0</v>
      </c>
      <c r="AS83" s="40">
        <v>0</v>
      </c>
      <c r="AT83" s="11">
        <v>0</v>
      </c>
      <c r="AU83" s="11">
        <v>0</v>
      </c>
      <c r="AV83" s="11">
        <v>0</v>
      </c>
      <c r="AW83" s="40">
        <v>0</v>
      </c>
      <c r="AX83" s="40">
        <v>1</v>
      </c>
      <c r="AY83" s="40">
        <v>1</v>
      </c>
      <c r="AZ83" s="11">
        <v>1</v>
      </c>
      <c r="BA83" s="11">
        <v>0</v>
      </c>
      <c r="BB83" s="11">
        <v>0</v>
      </c>
      <c r="BC83" s="40">
        <v>0</v>
      </c>
      <c r="BD83" s="40">
        <v>0</v>
      </c>
      <c r="BE83" s="39"/>
      <c r="BI83" s="38"/>
      <c r="BJ83" s="38"/>
      <c r="BK83" s="38"/>
      <c r="BO83" s="38"/>
      <c r="BP83" s="38"/>
      <c r="BQ83" s="38"/>
      <c r="BU83" s="38"/>
      <c r="BV83" s="38"/>
      <c r="BW83" s="38"/>
      <c r="CA83" s="38"/>
      <c r="CB83" s="38"/>
      <c r="CC83" s="38"/>
      <c r="CG83" s="38"/>
      <c r="CH83" s="38"/>
      <c r="CI83" s="38"/>
      <c r="CM83" s="38"/>
      <c r="CN83" s="38"/>
      <c r="CO83" s="38"/>
      <c r="CS83" s="38"/>
      <c r="CT83" s="38"/>
      <c r="CU83" s="38"/>
      <c r="CY83" s="38"/>
      <c r="CZ83" s="38"/>
      <c r="DA83" s="38"/>
      <c r="DE83" s="38"/>
      <c r="DF83" s="38"/>
      <c r="DG83" s="38"/>
      <c r="DK83" s="38"/>
      <c r="DL83" s="38"/>
      <c r="DM83" s="38"/>
    </row>
    <row r="84" spans="1:117" s="2" customFormat="1" ht="76.5" hidden="1">
      <c r="A84" s="5">
        <v>76</v>
      </c>
      <c r="B84" s="52"/>
      <c r="C84" s="16" t="s">
        <v>92</v>
      </c>
      <c r="D84" s="53"/>
      <c r="E84" s="53"/>
      <c r="F84" s="53"/>
      <c r="G84" s="51"/>
      <c r="H84" s="51"/>
      <c r="I84" s="51"/>
      <c r="J84" s="14" t="s">
        <v>87</v>
      </c>
      <c r="K84" s="14" t="s">
        <v>87</v>
      </c>
      <c r="L84" s="14" t="s">
        <v>105</v>
      </c>
      <c r="M84" s="51"/>
      <c r="N84" s="51"/>
      <c r="O84" s="51"/>
      <c r="P84" s="14" t="s">
        <v>87</v>
      </c>
      <c r="Q84" s="14" t="s">
        <v>87</v>
      </c>
      <c r="R84" s="14" t="s">
        <v>105</v>
      </c>
      <c r="S84" s="51"/>
      <c r="T84" s="51"/>
      <c r="U84" s="51"/>
      <c r="V84" s="14" t="s">
        <v>87</v>
      </c>
      <c r="W84" s="14" t="s">
        <v>87</v>
      </c>
      <c r="X84" s="14" t="s">
        <v>105</v>
      </c>
      <c r="Y84" s="51"/>
      <c r="Z84" s="51"/>
      <c r="AA84" s="51"/>
      <c r="AB84" s="14" t="s">
        <v>87</v>
      </c>
      <c r="AC84" s="14" t="s">
        <v>87</v>
      </c>
      <c r="AD84" s="14" t="s">
        <v>105</v>
      </c>
      <c r="AE84" s="51"/>
      <c r="AF84" s="51"/>
      <c r="AG84" s="51"/>
      <c r="AH84" s="14" t="s">
        <v>87</v>
      </c>
      <c r="AI84" s="14" t="s">
        <v>87</v>
      </c>
      <c r="AJ84" s="14" t="s">
        <v>105</v>
      </c>
      <c r="AK84" s="43"/>
      <c r="AL84" s="44"/>
      <c r="AM84" s="44"/>
      <c r="AN84" s="17">
        <v>0</v>
      </c>
      <c r="AO84" s="17">
        <v>0</v>
      </c>
      <c r="AP84" s="11">
        <v>0</v>
      </c>
      <c r="AQ84" s="40"/>
      <c r="AR84" s="40"/>
      <c r="AS84" s="40"/>
      <c r="AT84" s="11">
        <v>0</v>
      </c>
      <c r="AU84" s="11">
        <v>0</v>
      </c>
      <c r="AV84" s="11">
        <v>0</v>
      </c>
      <c r="AW84" s="40"/>
      <c r="AX84" s="40"/>
      <c r="AY84" s="40"/>
      <c r="AZ84" s="11">
        <v>1</v>
      </c>
      <c r="BA84" s="11">
        <v>0</v>
      </c>
      <c r="BB84" s="11">
        <v>0</v>
      </c>
      <c r="BC84" s="40"/>
      <c r="BD84" s="40"/>
      <c r="BE84" s="39"/>
      <c r="BI84" s="38"/>
      <c r="BJ84" s="38"/>
      <c r="BK84" s="38"/>
      <c r="BO84" s="38"/>
      <c r="BP84" s="38"/>
      <c r="BQ84" s="38"/>
      <c r="BU84" s="38"/>
      <c r="BV84" s="38"/>
      <c r="BW84" s="38"/>
      <c r="CA84" s="38"/>
      <c r="CB84" s="38"/>
      <c r="CC84" s="38"/>
      <c r="CG84" s="38"/>
      <c r="CH84" s="38"/>
      <c r="CI84" s="38"/>
      <c r="CM84" s="38"/>
      <c r="CN84" s="38"/>
      <c r="CO84" s="38"/>
      <c r="CS84" s="38"/>
      <c r="CT84" s="38"/>
      <c r="CU84" s="38"/>
      <c r="CY84" s="38"/>
      <c r="CZ84" s="38"/>
      <c r="DA84" s="38"/>
      <c r="DE84" s="38"/>
      <c r="DF84" s="38"/>
      <c r="DG84" s="38"/>
      <c r="DK84" s="38"/>
      <c r="DL84" s="38"/>
      <c r="DM84" s="38"/>
    </row>
    <row r="85" spans="1:117" s="2" customFormat="1" ht="51" hidden="1">
      <c r="A85" s="5">
        <v>77</v>
      </c>
      <c r="B85" s="47"/>
      <c r="C85" s="16" t="s">
        <v>58</v>
      </c>
      <c r="D85" s="49"/>
      <c r="E85" s="49"/>
      <c r="F85" s="49"/>
      <c r="G85" s="42"/>
      <c r="H85" s="42"/>
      <c r="I85" s="42"/>
      <c r="J85" s="14" t="s">
        <v>33</v>
      </c>
      <c r="K85" s="14" t="s">
        <v>33</v>
      </c>
      <c r="L85" s="14" t="s">
        <v>105</v>
      </c>
      <c r="M85" s="42"/>
      <c r="N85" s="42"/>
      <c r="O85" s="42"/>
      <c r="P85" s="14" t="s">
        <v>33</v>
      </c>
      <c r="Q85" s="14" t="s">
        <v>33</v>
      </c>
      <c r="R85" s="14" t="s">
        <v>105</v>
      </c>
      <c r="S85" s="42"/>
      <c r="T85" s="42"/>
      <c r="U85" s="42"/>
      <c r="V85" s="14" t="s">
        <v>33</v>
      </c>
      <c r="W85" s="14" t="s">
        <v>33</v>
      </c>
      <c r="X85" s="14" t="s">
        <v>105</v>
      </c>
      <c r="Y85" s="42"/>
      <c r="Z85" s="42"/>
      <c r="AA85" s="42"/>
      <c r="AB85" s="14" t="s">
        <v>33</v>
      </c>
      <c r="AC85" s="14" t="s">
        <v>33</v>
      </c>
      <c r="AD85" s="14" t="s">
        <v>105</v>
      </c>
      <c r="AE85" s="42"/>
      <c r="AF85" s="42"/>
      <c r="AG85" s="42"/>
      <c r="AH85" s="14" t="s">
        <v>33</v>
      </c>
      <c r="AI85" s="14" t="s">
        <v>33</v>
      </c>
      <c r="AJ85" s="14" t="s">
        <v>105</v>
      </c>
      <c r="AK85" s="43"/>
      <c r="AL85" s="44"/>
      <c r="AM85" s="44"/>
      <c r="AN85" s="17">
        <v>0</v>
      </c>
      <c r="AO85" s="17">
        <v>0</v>
      </c>
      <c r="AP85" s="11">
        <v>0</v>
      </c>
      <c r="AQ85" s="40"/>
      <c r="AR85" s="40"/>
      <c r="AS85" s="40"/>
      <c r="AT85" s="11">
        <v>0</v>
      </c>
      <c r="AU85" s="11">
        <v>0</v>
      </c>
      <c r="AV85" s="11">
        <v>0</v>
      </c>
      <c r="AW85" s="40"/>
      <c r="AX85" s="40"/>
      <c r="AY85" s="40"/>
      <c r="AZ85" s="11">
        <v>1</v>
      </c>
      <c r="BA85" s="11">
        <v>0</v>
      </c>
      <c r="BB85" s="11">
        <v>0</v>
      </c>
      <c r="BC85" s="40"/>
      <c r="BD85" s="40"/>
      <c r="BE85" s="39"/>
      <c r="BI85" s="38"/>
      <c r="BJ85" s="38"/>
      <c r="BK85" s="38"/>
      <c r="BO85" s="38"/>
      <c r="BP85" s="38"/>
      <c r="BQ85" s="38"/>
      <c r="BU85" s="38"/>
      <c r="BV85" s="38"/>
      <c r="BW85" s="38"/>
      <c r="CA85" s="38"/>
      <c r="CB85" s="38"/>
      <c r="CC85" s="38"/>
      <c r="CG85" s="38"/>
      <c r="CH85" s="38"/>
      <c r="CI85" s="38"/>
      <c r="CM85" s="38"/>
      <c r="CN85" s="38"/>
      <c r="CO85" s="38"/>
      <c r="CS85" s="38"/>
      <c r="CT85" s="38"/>
      <c r="CU85" s="38"/>
      <c r="CY85" s="38"/>
      <c r="CZ85" s="38"/>
      <c r="DA85" s="38"/>
      <c r="DE85" s="38"/>
      <c r="DF85" s="38"/>
      <c r="DG85" s="38"/>
      <c r="DK85" s="38"/>
      <c r="DL85" s="38"/>
      <c r="DM85" s="38"/>
    </row>
    <row r="86" spans="1:117" s="2" customFormat="1">
      <c r="A86" s="5">
        <v>55</v>
      </c>
      <c r="B86" s="15" t="s">
        <v>66</v>
      </c>
      <c r="C86" s="16" t="s">
        <v>44</v>
      </c>
      <c r="D86" s="13">
        <v>869508.34</v>
      </c>
      <c r="E86" s="13">
        <v>869508.34</v>
      </c>
      <c r="F86" s="13">
        <v>0</v>
      </c>
      <c r="G86" s="14">
        <v>0</v>
      </c>
      <c r="H86" s="14">
        <v>0</v>
      </c>
      <c r="I86" s="14">
        <v>0</v>
      </c>
      <c r="J86" s="14" t="s">
        <v>44</v>
      </c>
      <c r="K86" s="14" t="s">
        <v>44</v>
      </c>
      <c r="L86" s="14" t="s">
        <v>44</v>
      </c>
      <c r="M86" s="14">
        <v>0</v>
      </c>
      <c r="N86" s="14">
        <v>0</v>
      </c>
      <c r="O86" s="14">
        <v>0</v>
      </c>
      <c r="P86" s="14" t="s">
        <v>44</v>
      </c>
      <c r="Q86" s="14" t="s">
        <v>44</v>
      </c>
      <c r="R86" s="14" t="s">
        <v>44</v>
      </c>
      <c r="S86" s="14">
        <v>0</v>
      </c>
      <c r="T86" s="14">
        <v>0</v>
      </c>
      <c r="U86" s="14">
        <v>0</v>
      </c>
      <c r="V86" s="14" t="s">
        <v>44</v>
      </c>
      <c r="W86" s="14" t="s">
        <v>44</v>
      </c>
      <c r="X86" s="14" t="s">
        <v>44</v>
      </c>
      <c r="Y86" s="14">
        <v>0</v>
      </c>
      <c r="Z86" s="14">
        <v>0</v>
      </c>
      <c r="AA86" s="14">
        <v>0</v>
      </c>
      <c r="AB86" s="14" t="s">
        <v>44</v>
      </c>
      <c r="AC86" s="14" t="s">
        <v>44</v>
      </c>
      <c r="AD86" s="14" t="s">
        <v>44</v>
      </c>
      <c r="AE86" s="14">
        <v>0</v>
      </c>
      <c r="AF86" s="14">
        <v>0</v>
      </c>
      <c r="AG86" s="14">
        <v>0</v>
      </c>
      <c r="AH86" s="14" t="s">
        <v>44</v>
      </c>
      <c r="AI86" s="14" t="s">
        <v>44</v>
      </c>
      <c r="AJ86" s="14" t="s">
        <v>44</v>
      </c>
      <c r="AK86" s="17"/>
      <c r="AL86" s="17">
        <v>0</v>
      </c>
      <c r="AM86" s="17">
        <v>0</v>
      </c>
      <c r="AN86" s="17">
        <v>0</v>
      </c>
      <c r="AO86" s="17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2"/>
    </row>
    <row r="87" spans="1:117" s="2" customFormat="1">
      <c r="A87" s="5">
        <v>56</v>
      </c>
      <c r="B87" s="15" t="s">
        <v>13</v>
      </c>
      <c r="C87" s="16" t="s">
        <v>44</v>
      </c>
      <c r="D87" s="13">
        <v>249035067.75</v>
      </c>
      <c r="E87" s="13">
        <v>287768782.35000002</v>
      </c>
      <c r="F87" s="26">
        <v>38733714.600000001</v>
      </c>
      <c r="G87" s="14">
        <v>1420212.4</v>
      </c>
      <c r="H87" s="14">
        <v>35700897.299999997</v>
      </c>
      <c r="I87" s="28">
        <v>34280684.899999999</v>
      </c>
      <c r="J87" s="14" t="s">
        <v>44</v>
      </c>
      <c r="K87" s="14" t="s">
        <v>44</v>
      </c>
      <c r="L87" s="14" t="s">
        <v>44</v>
      </c>
      <c r="M87" s="14">
        <v>33474382.449999999</v>
      </c>
      <c r="N87" s="14">
        <v>35700897.299999997</v>
      </c>
      <c r="O87" s="28">
        <v>2226514.85</v>
      </c>
      <c r="P87" s="14" t="s">
        <v>44</v>
      </c>
      <c r="Q87" s="14" t="s">
        <v>44</v>
      </c>
      <c r="R87" s="14" t="s">
        <v>44</v>
      </c>
      <c r="S87" s="14">
        <v>33474382.449999999</v>
      </c>
      <c r="T87" s="14">
        <v>35700897.299999997</v>
      </c>
      <c r="U87" s="28">
        <v>2226514.85</v>
      </c>
      <c r="V87" s="14" t="s">
        <v>44</v>
      </c>
      <c r="W87" s="14" t="s">
        <v>44</v>
      </c>
      <c r="X87" s="14" t="s">
        <v>44</v>
      </c>
      <c r="Y87" s="14">
        <v>33474382.449999999</v>
      </c>
      <c r="Z87" s="14">
        <v>33474382.449999999</v>
      </c>
      <c r="AA87" s="14">
        <v>0</v>
      </c>
      <c r="AB87" s="14" t="s">
        <v>44</v>
      </c>
      <c r="AC87" s="14" t="s">
        <v>44</v>
      </c>
      <c r="AD87" s="14" t="s">
        <v>44</v>
      </c>
      <c r="AE87" s="14">
        <v>33474382.449999999</v>
      </c>
      <c r="AF87" s="14">
        <v>33474382.449999999</v>
      </c>
      <c r="AG87" s="14">
        <v>0</v>
      </c>
      <c r="AH87" s="14" t="s">
        <v>44</v>
      </c>
      <c r="AI87" s="14" t="s">
        <v>44</v>
      </c>
      <c r="AJ87" s="14" t="s">
        <v>44</v>
      </c>
      <c r="AK87" s="17"/>
      <c r="AL87" s="17">
        <v>0</v>
      </c>
      <c r="AM87" s="17">
        <v>0</v>
      </c>
      <c r="AN87" s="17">
        <v>0</v>
      </c>
      <c r="AO87" s="17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1</v>
      </c>
      <c r="AY87" s="11">
        <v>1</v>
      </c>
      <c r="AZ87" s="11">
        <v>1</v>
      </c>
      <c r="BA87" s="11">
        <v>0</v>
      </c>
      <c r="BB87" s="11">
        <v>0</v>
      </c>
      <c r="BC87" s="11">
        <v>0</v>
      </c>
      <c r="BD87" s="11">
        <v>0</v>
      </c>
      <c r="BE87" s="12"/>
    </row>
    <row r="88" spans="1:117" s="2" customFormat="1" ht="140.25">
      <c r="A88" s="24">
        <v>57</v>
      </c>
      <c r="B88" s="18" t="s">
        <v>10</v>
      </c>
      <c r="C88" s="18" t="s">
        <v>44</v>
      </c>
      <c r="D88" s="19">
        <v>153734221.97999999</v>
      </c>
      <c r="E88" s="19">
        <v>159916336.66</v>
      </c>
      <c r="F88" s="25">
        <v>6182114.6799999997</v>
      </c>
      <c r="G88" s="20">
        <v>23680903.890000001</v>
      </c>
      <c r="H88" s="20">
        <v>30159282.370000001</v>
      </c>
      <c r="I88" s="27">
        <v>6478378.4800000004</v>
      </c>
      <c r="J88" s="20" t="s">
        <v>44</v>
      </c>
      <c r="K88" s="20" t="s">
        <v>44</v>
      </c>
      <c r="L88" s="20" t="s">
        <v>44</v>
      </c>
      <c r="M88" s="20">
        <v>20250663.82</v>
      </c>
      <c r="N88" s="20">
        <v>19983427.920000002</v>
      </c>
      <c r="O88" s="27">
        <v>-267235.90000000002</v>
      </c>
      <c r="P88" s="20" t="s">
        <v>44</v>
      </c>
      <c r="Q88" s="20" t="s">
        <v>44</v>
      </c>
      <c r="R88" s="20" t="s">
        <v>44</v>
      </c>
      <c r="S88" s="20">
        <v>20012455.82</v>
      </c>
      <c r="T88" s="20">
        <v>19983427.920000002</v>
      </c>
      <c r="U88" s="27">
        <v>-29027.9</v>
      </c>
      <c r="V88" s="20" t="s">
        <v>44</v>
      </c>
      <c r="W88" s="20" t="s">
        <v>44</v>
      </c>
      <c r="X88" s="20" t="s">
        <v>44</v>
      </c>
      <c r="Y88" s="20">
        <v>20012455.82</v>
      </c>
      <c r="Z88" s="20">
        <v>20012455.82</v>
      </c>
      <c r="AA88" s="20">
        <v>0</v>
      </c>
      <c r="AB88" s="20" t="s">
        <v>44</v>
      </c>
      <c r="AC88" s="20" t="s">
        <v>44</v>
      </c>
      <c r="AD88" s="20" t="s">
        <v>44</v>
      </c>
      <c r="AE88" s="20">
        <v>20012455.82</v>
      </c>
      <c r="AF88" s="20">
        <v>20012455.82</v>
      </c>
      <c r="AG88" s="20">
        <v>0</v>
      </c>
      <c r="AH88" s="20" t="s">
        <v>44</v>
      </c>
      <c r="AI88" s="20" t="s">
        <v>44</v>
      </c>
      <c r="AJ88" s="20" t="s">
        <v>44</v>
      </c>
      <c r="AK88" s="21"/>
      <c r="AL88" s="22">
        <v>0</v>
      </c>
      <c r="AM88" s="22">
        <v>0</v>
      </c>
      <c r="AN88" s="22">
        <v>0</v>
      </c>
      <c r="AO88" s="22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1</v>
      </c>
      <c r="AY88" s="23">
        <v>1</v>
      </c>
      <c r="AZ88" s="23">
        <v>1</v>
      </c>
      <c r="BA88" s="23">
        <v>0</v>
      </c>
      <c r="BB88" s="23">
        <v>0</v>
      </c>
      <c r="BC88" s="23">
        <v>0</v>
      </c>
      <c r="BD88" s="23">
        <v>0</v>
      </c>
      <c r="BE88" s="12"/>
    </row>
    <row r="89" spans="1:117" s="2" customFormat="1">
      <c r="A89" s="24">
        <v>58</v>
      </c>
      <c r="B89" s="18" t="s">
        <v>66</v>
      </c>
      <c r="C89" s="18" t="s">
        <v>44</v>
      </c>
      <c r="D89" s="19">
        <v>0</v>
      </c>
      <c r="E89" s="19">
        <v>0</v>
      </c>
      <c r="F89" s="19">
        <v>0</v>
      </c>
      <c r="G89" s="20">
        <v>0</v>
      </c>
      <c r="H89" s="20">
        <v>0</v>
      </c>
      <c r="I89" s="20">
        <v>0</v>
      </c>
      <c r="J89" s="20" t="s">
        <v>44</v>
      </c>
      <c r="K89" s="20" t="s">
        <v>44</v>
      </c>
      <c r="L89" s="20" t="s">
        <v>44</v>
      </c>
      <c r="M89" s="20">
        <v>0</v>
      </c>
      <c r="N89" s="20">
        <v>0</v>
      </c>
      <c r="O89" s="20">
        <v>0</v>
      </c>
      <c r="P89" s="20" t="s">
        <v>44</v>
      </c>
      <c r="Q89" s="20" t="s">
        <v>44</v>
      </c>
      <c r="R89" s="20" t="s">
        <v>44</v>
      </c>
      <c r="S89" s="20">
        <v>0</v>
      </c>
      <c r="T89" s="20">
        <v>0</v>
      </c>
      <c r="U89" s="20">
        <v>0</v>
      </c>
      <c r="V89" s="20" t="s">
        <v>44</v>
      </c>
      <c r="W89" s="20" t="s">
        <v>44</v>
      </c>
      <c r="X89" s="20" t="s">
        <v>44</v>
      </c>
      <c r="Y89" s="20">
        <v>0</v>
      </c>
      <c r="Z89" s="20">
        <v>0</v>
      </c>
      <c r="AA89" s="20">
        <v>0</v>
      </c>
      <c r="AB89" s="20" t="s">
        <v>44</v>
      </c>
      <c r="AC89" s="20" t="s">
        <v>44</v>
      </c>
      <c r="AD89" s="20" t="s">
        <v>44</v>
      </c>
      <c r="AE89" s="20">
        <v>0</v>
      </c>
      <c r="AF89" s="20">
        <v>0</v>
      </c>
      <c r="AG89" s="20">
        <v>0</v>
      </c>
      <c r="AH89" s="20" t="s">
        <v>44</v>
      </c>
      <c r="AI89" s="20" t="s">
        <v>44</v>
      </c>
      <c r="AJ89" s="20" t="s">
        <v>44</v>
      </c>
      <c r="AK89" s="21"/>
      <c r="AL89" s="22">
        <v>0</v>
      </c>
      <c r="AM89" s="22">
        <v>0</v>
      </c>
      <c r="AN89" s="22">
        <v>0</v>
      </c>
      <c r="AO89" s="22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12"/>
    </row>
    <row r="90" spans="1:117" s="2" customFormat="1">
      <c r="A90" s="24">
        <v>59</v>
      </c>
      <c r="B90" s="18" t="s">
        <v>13</v>
      </c>
      <c r="C90" s="18" t="s">
        <v>44</v>
      </c>
      <c r="D90" s="19">
        <v>153734221.97999999</v>
      </c>
      <c r="E90" s="19">
        <v>159916336.66</v>
      </c>
      <c r="F90" s="25">
        <v>6182114.6799999997</v>
      </c>
      <c r="G90" s="20">
        <v>23680903.890000001</v>
      </c>
      <c r="H90" s="20">
        <v>30159282.370000001</v>
      </c>
      <c r="I90" s="27">
        <v>6478378.4800000004</v>
      </c>
      <c r="J90" s="20" t="s">
        <v>44</v>
      </c>
      <c r="K90" s="20" t="s">
        <v>44</v>
      </c>
      <c r="L90" s="20" t="s">
        <v>44</v>
      </c>
      <c r="M90" s="20">
        <v>20250663.82</v>
      </c>
      <c r="N90" s="20">
        <v>19983427.920000002</v>
      </c>
      <c r="O90" s="27">
        <v>-267235.90000000002</v>
      </c>
      <c r="P90" s="20" t="s">
        <v>44</v>
      </c>
      <c r="Q90" s="20" t="s">
        <v>44</v>
      </c>
      <c r="R90" s="20" t="s">
        <v>44</v>
      </c>
      <c r="S90" s="20">
        <v>20012455.82</v>
      </c>
      <c r="T90" s="20">
        <v>19983427.920000002</v>
      </c>
      <c r="U90" s="27">
        <v>-29027.9</v>
      </c>
      <c r="V90" s="20" t="s">
        <v>44</v>
      </c>
      <c r="W90" s="20" t="s">
        <v>44</v>
      </c>
      <c r="X90" s="20" t="s">
        <v>44</v>
      </c>
      <c r="Y90" s="20">
        <v>20012455.82</v>
      </c>
      <c r="Z90" s="20">
        <v>20012455.82</v>
      </c>
      <c r="AA90" s="20">
        <v>0</v>
      </c>
      <c r="AB90" s="20" t="s">
        <v>44</v>
      </c>
      <c r="AC90" s="20" t="s">
        <v>44</v>
      </c>
      <c r="AD90" s="20" t="s">
        <v>44</v>
      </c>
      <c r="AE90" s="20">
        <v>20012455.82</v>
      </c>
      <c r="AF90" s="20">
        <v>20012455.82</v>
      </c>
      <c r="AG90" s="20">
        <v>0</v>
      </c>
      <c r="AH90" s="20" t="s">
        <v>44</v>
      </c>
      <c r="AI90" s="20" t="s">
        <v>44</v>
      </c>
      <c r="AJ90" s="20" t="s">
        <v>44</v>
      </c>
      <c r="AK90" s="21"/>
      <c r="AL90" s="22">
        <v>0</v>
      </c>
      <c r="AM90" s="22">
        <v>0</v>
      </c>
      <c r="AN90" s="22">
        <v>0</v>
      </c>
      <c r="AO90" s="22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1</v>
      </c>
      <c r="AY90" s="23">
        <v>1</v>
      </c>
      <c r="AZ90" s="23">
        <v>1</v>
      </c>
      <c r="BA90" s="23">
        <v>0</v>
      </c>
      <c r="BB90" s="23">
        <v>0</v>
      </c>
      <c r="BC90" s="23">
        <v>0</v>
      </c>
      <c r="BD90" s="23">
        <v>0</v>
      </c>
      <c r="BE90" s="12"/>
    </row>
    <row r="91" spans="1:117" s="2" customFormat="1" ht="72" customHeight="1">
      <c r="A91" s="5">
        <v>60</v>
      </c>
      <c r="B91" s="15" t="s">
        <v>134</v>
      </c>
      <c r="C91" s="16"/>
      <c r="D91" s="13">
        <v>13672.96</v>
      </c>
      <c r="E91" s="13">
        <v>27592.959999999999</v>
      </c>
      <c r="F91" s="26">
        <v>13920</v>
      </c>
      <c r="G91" s="14">
        <v>0</v>
      </c>
      <c r="H91" s="14">
        <v>13920</v>
      </c>
      <c r="I91" s="28">
        <v>13920</v>
      </c>
      <c r="J91" s="14"/>
      <c r="K91" s="14"/>
      <c r="L91" s="14"/>
      <c r="M91" s="14">
        <v>0</v>
      </c>
      <c r="N91" s="14">
        <v>0</v>
      </c>
      <c r="O91" s="14">
        <v>0</v>
      </c>
      <c r="P91" s="14"/>
      <c r="Q91" s="14"/>
      <c r="R91" s="14"/>
      <c r="S91" s="14">
        <v>0</v>
      </c>
      <c r="T91" s="14">
        <v>0</v>
      </c>
      <c r="U91" s="14">
        <v>0</v>
      </c>
      <c r="V91" s="14"/>
      <c r="W91" s="14"/>
      <c r="X91" s="14"/>
      <c r="Y91" s="14">
        <v>0</v>
      </c>
      <c r="Z91" s="14">
        <v>0</v>
      </c>
      <c r="AA91" s="14">
        <v>0</v>
      </c>
      <c r="AB91" s="14" t="s">
        <v>33</v>
      </c>
      <c r="AC91" s="14" t="s">
        <v>33</v>
      </c>
      <c r="AD91" s="14" t="s">
        <v>105</v>
      </c>
      <c r="AE91" s="14">
        <v>0</v>
      </c>
      <c r="AF91" s="14">
        <v>0</v>
      </c>
      <c r="AG91" s="14">
        <v>0</v>
      </c>
      <c r="AH91" s="14" t="s">
        <v>33</v>
      </c>
      <c r="AI91" s="14" t="s">
        <v>33</v>
      </c>
      <c r="AJ91" s="14" t="s">
        <v>105</v>
      </c>
      <c r="AK91" s="17" t="s">
        <v>51</v>
      </c>
      <c r="AL91" s="17">
        <v>0</v>
      </c>
      <c r="AM91" s="17">
        <v>0</v>
      </c>
      <c r="AN91" s="17">
        <v>0</v>
      </c>
      <c r="AO91" s="17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1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2"/>
    </row>
    <row r="92" spans="1:117" s="2" customFormat="1">
      <c r="A92" s="5">
        <v>61</v>
      </c>
      <c r="B92" s="15" t="s">
        <v>66</v>
      </c>
      <c r="C92" s="16" t="s">
        <v>44</v>
      </c>
      <c r="D92" s="13">
        <v>0</v>
      </c>
      <c r="E92" s="13">
        <v>0</v>
      </c>
      <c r="F92" s="13">
        <v>0</v>
      </c>
      <c r="G92" s="14">
        <v>0</v>
      </c>
      <c r="H92" s="14">
        <v>0</v>
      </c>
      <c r="I92" s="14">
        <v>0</v>
      </c>
      <c r="J92" s="14" t="s">
        <v>44</v>
      </c>
      <c r="K92" s="14" t="s">
        <v>44</v>
      </c>
      <c r="L92" s="14" t="s">
        <v>44</v>
      </c>
      <c r="M92" s="14">
        <v>0</v>
      </c>
      <c r="N92" s="14">
        <v>0</v>
      </c>
      <c r="O92" s="14">
        <v>0</v>
      </c>
      <c r="P92" s="14" t="s">
        <v>44</v>
      </c>
      <c r="Q92" s="14" t="s">
        <v>44</v>
      </c>
      <c r="R92" s="14" t="s">
        <v>44</v>
      </c>
      <c r="S92" s="14">
        <v>0</v>
      </c>
      <c r="T92" s="14">
        <v>0</v>
      </c>
      <c r="U92" s="14">
        <v>0</v>
      </c>
      <c r="V92" s="14" t="s">
        <v>44</v>
      </c>
      <c r="W92" s="14" t="s">
        <v>44</v>
      </c>
      <c r="X92" s="14" t="s">
        <v>44</v>
      </c>
      <c r="Y92" s="14">
        <v>0</v>
      </c>
      <c r="Z92" s="14">
        <v>0</v>
      </c>
      <c r="AA92" s="14">
        <v>0</v>
      </c>
      <c r="AB92" s="14" t="s">
        <v>44</v>
      </c>
      <c r="AC92" s="14" t="s">
        <v>44</v>
      </c>
      <c r="AD92" s="14" t="s">
        <v>44</v>
      </c>
      <c r="AE92" s="14">
        <v>0</v>
      </c>
      <c r="AF92" s="14">
        <v>0</v>
      </c>
      <c r="AG92" s="14">
        <v>0</v>
      </c>
      <c r="AH92" s="14" t="s">
        <v>44</v>
      </c>
      <c r="AI92" s="14" t="s">
        <v>44</v>
      </c>
      <c r="AJ92" s="14" t="s">
        <v>44</v>
      </c>
      <c r="AK92" s="17"/>
      <c r="AL92" s="17">
        <v>0</v>
      </c>
      <c r="AM92" s="17">
        <v>0</v>
      </c>
      <c r="AN92" s="17">
        <v>0</v>
      </c>
      <c r="AO92" s="17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2"/>
    </row>
    <row r="93" spans="1:117" s="2" customFormat="1">
      <c r="A93" s="5">
        <v>62</v>
      </c>
      <c r="B93" s="15" t="s">
        <v>13</v>
      </c>
      <c r="C93" s="16" t="s">
        <v>44</v>
      </c>
      <c r="D93" s="13">
        <v>13672.96</v>
      </c>
      <c r="E93" s="13">
        <v>27592.959999999999</v>
      </c>
      <c r="F93" s="26">
        <v>13920</v>
      </c>
      <c r="G93" s="14">
        <v>0</v>
      </c>
      <c r="H93" s="14">
        <v>13920</v>
      </c>
      <c r="I93" s="28">
        <v>13920</v>
      </c>
      <c r="J93" s="14" t="s">
        <v>44</v>
      </c>
      <c r="K93" s="14" t="s">
        <v>44</v>
      </c>
      <c r="L93" s="14" t="s">
        <v>44</v>
      </c>
      <c r="M93" s="14">
        <v>0</v>
      </c>
      <c r="N93" s="14">
        <v>0</v>
      </c>
      <c r="O93" s="14">
        <v>0</v>
      </c>
      <c r="P93" s="14" t="s">
        <v>44</v>
      </c>
      <c r="Q93" s="14" t="s">
        <v>44</v>
      </c>
      <c r="R93" s="14" t="s">
        <v>44</v>
      </c>
      <c r="S93" s="14">
        <v>0</v>
      </c>
      <c r="T93" s="14">
        <v>0</v>
      </c>
      <c r="U93" s="14">
        <v>0</v>
      </c>
      <c r="V93" s="14" t="s">
        <v>44</v>
      </c>
      <c r="W93" s="14" t="s">
        <v>44</v>
      </c>
      <c r="X93" s="14" t="s">
        <v>44</v>
      </c>
      <c r="Y93" s="14">
        <v>0</v>
      </c>
      <c r="Z93" s="14">
        <v>0</v>
      </c>
      <c r="AA93" s="14">
        <v>0</v>
      </c>
      <c r="AB93" s="14" t="s">
        <v>44</v>
      </c>
      <c r="AC93" s="14" t="s">
        <v>44</v>
      </c>
      <c r="AD93" s="14" t="s">
        <v>44</v>
      </c>
      <c r="AE93" s="14">
        <v>0</v>
      </c>
      <c r="AF93" s="14">
        <v>0</v>
      </c>
      <c r="AG93" s="14">
        <v>0</v>
      </c>
      <c r="AH93" s="14" t="s">
        <v>44</v>
      </c>
      <c r="AI93" s="14" t="s">
        <v>44</v>
      </c>
      <c r="AJ93" s="14" t="s">
        <v>44</v>
      </c>
      <c r="AK93" s="17"/>
      <c r="AL93" s="17">
        <v>0</v>
      </c>
      <c r="AM93" s="17">
        <v>0</v>
      </c>
      <c r="AN93" s="17">
        <v>0</v>
      </c>
      <c r="AO93" s="17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1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2"/>
    </row>
    <row r="94" spans="1:117" s="2" customFormat="1">
      <c r="A94" s="35">
        <v>63</v>
      </c>
      <c r="B94" s="46" t="s">
        <v>135</v>
      </c>
      <c r="C94" s="16"/>
      <c r="D94" s="48">
        <v>152758027.52000001</v>
      </c>
      <c r="E94" s="48">
        <v>152697171.72</v>
      </c>
      <c r="F94" s="50">
        <v>-60855.8</v>
      </c>
      <c r="G94" s="41">
        <v>23410995.890000001</v>
      </c>
      <c r="H94" s="41">
        <v>23410995.890000001</v>
      </c>
      <c r="I94" s="41">
        <v>0</v>
      </c>
      <c r="J94" s="14"/>
      <c r="K94" s="14"/>
      <c r="L94" s="14"/>
      <c r="M94" s="41">
        <v>19980755.82</v>
      </c>
      <c r="N94" s="41">
        <v>19950327.920000002</v>
      </c>
      <c r="O94" s="45">
        <v>-30427.9</v>
      </c>
      <c r="P94" s="14"/>
      <c r="Q94" s="14"/>
      <c r="R94" s="14"/>
      <c r="S94" s="41">
        <v>19980755.82</v>
      </c>
      <c r="T94" s="41">
        <v>19950327.920000002</v>
      </c>
      <c r="U94" s="45">
        <v>-30427.9</v>
      </c>
      <c r="V94" s="14"/>
      <c r="W94" s="14"/>
      <c r="X94" s="14"/>
      <c r="Y94" s="41">
        <v>19980755.82</v>
      </c>
      <c r="Z94" s="41">
        <v>19980755.82</v>
      </c>
      <c r="AA94" s="41">
        <v>0</v>
      </c>
      <c r="AB94" s="14" t="s">
        <v>103</v>
      </c>
      <c r="AC94" s="14" t="s">
        <v>103</v>
      </c>
      <c r="AD94" s="14" t="s">
        <v>105</v>
      </c>
      <c r="AE94" s="41">
        <v>19980755.82</v>
      </c>
      <c r="AF94" s="41">
        <v>19980755.82</v>
      </c>
      <c r="AG94" s="41">
        <v>0</v>
      </c>
      <c r="AH94" s="14" t="s">
        <v>103</v>
      </c>
      <c r="AI94" s="14" t="s">
        <v>103</v>
      </c>
      <c r="AJ94" s="14" t="s">
        <v>105</v>
      </c>
      <c r="AK94" s="43" t="s">
        <v>24</v>
      </c>
      <c r="AL94" s="44">
        <v>0</v>
      </c>
      <c r="AM94" s="44">
        <v>0</v>
      </c>
      <c r="AN94" s="17">
        <v>0</v>
      </c>
      <c r="AO94" s="17">
        <v>0</v>
      </c>
      <c r="AP94" s="11">
        <v>0</v>
      </c>
      <c r="AQ94" s="40">
        <v>0</v>
      </c>
      <c r="AR94" s="40">
        <v>0</v>
      </c>
      <c r="AS94" s="40">
        <v>0</v>
      </c>
      <c r="AT94" s="11">
        <v>0</v>
      </c>
      <c r="AU94" s="11">
        <v>0</v>
      </c>
      <c r="AV94" s="11">
        <v>0</v>
      </c>
      <c r="AW94" s="40">
        <v>0</v>
      </c>
      <c r="AX94" s="40">
        <v>0</v>
      </c>
      <c r="AY94" s="40">
        <v>1</v>
      </c>
      <c r="AZ94" s="11">
        <v>1</v>
      </c>
      <c r="BA94" s="11">
        <v>0</v>
      </c>
      <c r="BB94" s="11">
        <v>0</v>
      </c>
      <c r="BC94" s="40">
        <v>0</v>
      </c>
      <c r="BD94" s="40">
        <v>0</v>
      </c>
      <c r="BE94" s="39"/>
      <c r="BI94" s="38"/>
      <c r="BJ94" s="38"/>
      <c r="BK94" s="38"/>
      <c r="BO94" s="38"/>
      <c r="BP94" s="38"/>
      <c r="BQ94" s="38"/>
      <c r="BU94" s="38"/>
      <c r="BV94" s="38"/>
      <c r="BW94" s="38"/>
      <c r="CA94" s="38"/>
      <c r="CB94" s="38"/>
      <c r="CC94" s="38"/>
      <c r="CG94" s="38"/>
      <c r="CH94" s="38"/>
      <c r="CI94" s="38"/>
      <c r="CM94" s="38"/>
      <c r="CN94" s="38"/>
      <c r="CO94" s="38"/>
      <c r="CS94" s="38"/>
      <c r="CT94" s="38"/>
      <c r="CU94" s="38"/>
      <c r="CY94" s="38"/>
      <c r="CZ94" s="38"/>
      <c r="DA94" s="38"/>
      <c r="DE94" s="38"/>
      <c r="DF94" s="38"/>
      <c r="DG94" s="38"/>
      <c r="DK94" s="38"/>
      <c r="DL94" s="38"/>
      <c r="DM94" s="38"/>
    </row>
    <row r="95" spans="1:117" s="2" customFormat="1" ht="242.25">
      <c r="A95" s="36"/>
      <c r="B95" s="47"/>
      <c r="C95" s="16" t="s">
        <v>102</v>
      </c>
      <c r="D95" s="49"/>
      <c r="E95" s="49"/>
      <c r="F95" s="49"/>
      <c r="G95" s="42"/>
      <c r="H95" s="42"/>
      <c r="I95" s="42"/>
      <c r="J95" s="14" t="s">
        <v>107</v>
      </c>
      <c r="K95" s="14" t="s">
        <v>103</v>
      </c>
      <c r="L95" s="28" t="s">
        <v>73</v>
      </c>
      <c r="M95" s="42"/>
      <c r="N95" s="42"/>
      <c r="O95" s="42"/>
      <c r="P95" s="14" t="s">
        <v>107</v>
      </c>
      <c r="Q95" s="14" t="s">
        <v>107</v>
      </c>
      <c r="R95" s="14" t="s">
        <v>105</v>
      </c>
      <c r="S95" s="42"/>
      <c r="T95" s="42"/>
      <c r="U95" s="42"/>
      <c r="V95" s="14" t="s">
        <v>107</v>
      </c>
      <c r="W95" s="14" t="s">
        <v>107</v>
      </c>
      <c r="X95" s="14" t="s">
        <v>105</v>
      </c>
      <c r="Y95" s="42"/>
      <c r="Z95" s="42"/>
      <c r="AA95" s="42"/>
      <c r="AB95" s="14" t="s">
        <v>105</v>
      </c>
      <c r="AC95" s="14" t="s">
        <v>105</v>
      </c>
      <c r="AD95" s="14" t="s">
        <v>105</v>
      </c>
      <c r="AE95" s="42"/>
      <c r="AF95" s="42"/>
      <c r="AG95" s="42"/>
      <c r="AH95" s="14" t="s">
        <v>107</v>
      </c>
      <c r="AI95" s="14" t="s">
        <v>107</v>
      </c>
      <c r="AJ95" s="14" t="s">
        <v>105</v>
      </c>
      <c r="AK95" s="43"/>
      <c r="AL95" s="44"/>
      <c r="AM95" s="44"/>
      <c r="AN95" s="17">
        <v>0</v>
      </c>
      <c r="AO95" s="17">
        <v>0</v>
      </c>
      <c r="AP95" s="11">
        <v>0</v>
      </c>
      <c r="AQ95" s="40"/>
      <c r="AR95" s="40"/>
      <c r="AS95" s="40"/>
      <c r="AT95" s="11">
        <v>0</v>
      </c>
      <c r="AU95" s="11">
        <v>0</v>
      </c>
      <c r="AV95" s="11">
        <v>0</v>
      </c>
      <c r="AW95" s="40"/>
      <c r="AX95" s="40"/>
      <c r="AY95" s="40"/>
      <c r="AZ95" s="11">
        <v>1</v>
      </c>
      <c r="BA95" s="11">
        <v>0</v>
      </c>
      <c r="BB95" s="11">
        <v>0</v>
      </c>
      <c r="BC95" s="40"/>
      <c r="BD95" s="40"/>
      <c r="BE95" s="39"/>
      <c r="BI95" s="38"/>
      <c r="BJ95" s="38"/>
      <c r="BK95" s="38"/>
      <c r="BO95" s="38"/>
      <c r="BP95" s="38"/>
      <c r="BQ95" s="38"/>
      <c r="BU95" s="38"/>
      <c r="BV95" s="38"/>
      <c r="BW95" s="38"/>
      <c r="CA95" s="38"/>
      <c r="CB95" s="38"/>
      <c r="CC95" s="38"/>
      <c r="CG95" s="38"/>
      <c r="CH95" s="38"/>
      <c r="CI95" s="38"/>
      <c r="CM95" s="38"/>
      <c r="CN95" s="38"/>
      <c r="CO95" s="38"/>
      <c r="CS95" s="38"/>
      <c r="CT95" s="38"/>
      <c r="CU95" s="38"/>
      <c r="CY95" s="38"/>
      <c r="CZ95" s="38"/>
      <c r="DA95" s="38"/>
      <c r="DE95" s="38"/>
      <c r="DF95" s="38"/>
      <c r="DG95" s="38"/>
      <c r="DK95" s="38"/>
      <c r="DL95" s="38"/>
      <c r="DM95" s="38"/>
    </row>
    <row r="96" spans="1:117" s="2" customFormat="1">
      <c r="A96" s="5">
        <v>64</v>
      </c>
      <c r="B96" s="15" t="s">
        <v>13</v>
      </c>
      <c r="C96" s="16" t="s">
        <v>44</v>
      </c>
      <c r="D96" s="13">
        <v>152758027.52000001</v>
      </c>
      <c r="E96" s="13">
        <v>152697171.72</v>
      </c>
      <c r="F96" s="26">
        <v>-60855.8</v>
      </c>
      <c r="G96" s="14">
        <v>23410995.890000001</v>
      </c>
      <c r="H96" s="14">
        <v>23410995.890000001</v>
      </c>
      <c r="I96" s="14">
        <v>0</v>
      </c>
      <c r="J96" s="14" t="s">
        <v>44</v>
      </c>
      <c r="K96" s="14" t="s">
        <v>44</v>
      </c>
      <c r="L96" s="14" t="s">
        <v>44</v>
      </c>
      <c r="M96" s="14">
        <v>19980755.82</v>
      </c>
      <c r="N96" s="14">
        <v>19950327.920000002</v>
      </c>
      <c r="O96" s="28">
        <v>-30427.9</v>
      </c>
      <c r="P96" s="14" t="s">
        <v>44</v>
      </c>
      <c r="Q96" s="14" t="s">
        <v>44</v>
      </c>
      <c r="R96" s="14" t="s">
        <v>44</v>
      </c>
      <c r="S96" s="14">
        <v>19980755.82</v>
      </c>
      <c r="T96" s="14">
        <v>19950327.920000002</v>
      </c>
      <c r="U96" s="28">
        <v>-30427.9</v>
      </c>
      <c r="V96" s="14" t="s">
        <v>44</v>
      </c>
      <c r="W96" s="14" t="s">
        <v>44</v>
      </c>
      <c r="X96" s="14" t="s">
        <v>44</v>
      </c>
      <c r="Y96" s="14">
        <v>19980755.82</v>
      </c>
      <c r="Z96" s="14">
        <v>19980755.82</v>
      </c>
      <c r="AA96" s="14">
        <v>0</v>
      </c>
      <c r="AB96" s="14" t="s">
        <v>44</v>
      </c>
      <c r="AC96" s="14" t="s">
        <v>44</v>
      </c>
      <c r="AD96" s="14" t="s">
        <v>44</v>
      </c>
      <c r="AE96" s="14">
        <v>19980755.82</v>
      </c>
      <c r="AF96" s="14">
        <v>19980755.82</v>
      </c>
      <c r="AG96" s="14">
        <v>0</v>
      </c>
      <c r="AH96" s="14" t="s">
        <v>44</v>
      </c>
      <c r="AI96" s="14" t="s">
        <v>44</v>
      </c>
      <c r="AJ96" s="14" t="s">
        <v>44</v>
      </c>
      <c r="AK96" s="17"/>
      <c r="AL96" s="17">
        <v>0</v>
      </c>
      <c r="AM96" s="17">
        <v>0</v>
      </c>
      <c r="AN96" s="17">
        <v>0</v>
      </c>
      <c r="AO96" s="17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1</v>
      </c>
      <c r="AZ96" s="11">
        <v>1</v>
      </c>
      <c r="BA96" s="11">
        <v>0</v>
      </c>
      <c r="BB96" s="11">
        <v>0</v>
      </c>
      <c r="BC96" s="11">
        <v>0</v>
      </c>
      <c r="BD96" s="11">
        <v>0</v>
      </c>
      <c r="BE96" s="12"/>
    </row>
    <row r="97" spans="1:57" s="2" customFormat="1" ht="153">
      <c r="A97" s="5">
        <v>65</v>
      </c>
      <c r="B97" s="15" t="s">
        <v>136</v>
      </c>
      <c r="C97" s="16"/>
      <c r="D97" s="13">
        <v>242521.5</v>
      </c>
      <c r="E97" s="13">
        <v>250305.5</v>
      </c>
      <c r="F97" s="26">
        <v>7784</v>
      </c>
      <c r="G97" s="14">
        <v>29908</v>
      </c>
      <c r="H97" s="14">
        <v>33100</v>
      </c>
      <c r="I97" s="28">
        <v>3192</v>
      </c>
      <c r="J97" s="14"/>
      <c r="K97" s="14"/>
      <c r="L97" s="14"/>
      <c r="M97" s="14">
        <v>29908</v>
      </c>
      <c r="N97" s="14">
        <v>33100</v>
      </c>
      <c r="O97" s="28">
        <v>3192</v>
      </c>
      <c r="P97" s="14"/>
      <c r="Q97" s="14"/>
      <c r="R97" s="14"/>
      <c r="S97" s="14">
        <v>31700</v>
      </c>
      <c r="T97" s="14">
        <v>33100</v>
      </c>
      <c r="U97" s="28">
        <v>1400</v>
      </c>
      <c r="V97" s="14"/>
      <c r="W97" s="14"/>
      <c r="X97" s="14"/>
      <c r="Y97" s="14">
        <v>31700</v>
      </c>
      <c r="Z97" s="14">
        <v>31700</v>
      </c>
      <c r="AA97" s="14">
        <v>0</v>
      </c>
      <c r="AB97" s="14" t="s">
        <v>107</v>
      </c>
      <c r="AC97" s="14" t="s">
        <v>107</v>
      </c>
      <c r="AD97" s="14" t="s">
        <v>105</v>
      </c>
      <c r="AE97" s="14">
        <v>31700</v>
      </c>
      <c r="AF97" s="14">
        <v>31700</v>
      </c>
      <c r="AG97" s="14">
        <v>0</v>
      </c>
      <c r="AH97" s="14" t="s">
        <v>107</v>
      </c>
      <c r="AI97" s="14" t="s">
        <v>107</v>
      </c>
      <c r="AJ97" s="14" t="s">
        <v>105</v>
      </c>
      <c r="AK97" s="17" t="s">
        <v>59</v>
      </c>
      <c r="AL97" s="17">
        <v>0</v>
      </c>
      <c r="AM97" s="17">
        <v>0</v>
      </c>
      <c r="AN97" s="17">
        <v>0</v>
      </c>
      <c r="AO97" s="17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1</v>
      </c>
      <c r="AY97" s="11">
        <v>1</v>
      </c>
      <c r="AZ97" s="11">
        <v>1</v>
      </c>
      <c r="BA97" s="11">
        <v>0</v>
      </c>
      <c r="BB97" s="11">
        <v>0</v>
      </c>
      <c r="BC97" s="11">
        <v>0</v>
      </c>
      <c r="BD97" s="11">
        <v>0</v>
      </c>
      <c r="BE97" s="12"/>
    </row>
    <row r="98" spans="1:57" s="2" customFormat="1">
      <c r="A98" s="5">
        <v>66</v>
      </c>
      <c r="B98" s="15" t="s">
        <v>66</v>
      </c>
      <c r="C98" s="16" t="s">
        <v>44</v>
      </c>
      <c r="D98" s="13">
        <v>0</v>
      </c>
      <c r="E98" s="13">
        <v>0</v>
      </c>
      <c r="F98" s="13">
        <v>0</v>
      </c>
      <c r="G98" s="14">
        <v>0</v>
      </c>
      <c r="H98" s="14">
        <v>0</v>
      </c>
      <c r="I98" s="14">
        <v>0</v>
      </c>
      <c r="J98" s="14" t="s">
        <v>44</v>
      </c>
      <c r="K98" s="14" t="s">
        <v>44</v>
      </c>
      <c r="L98" s="14" t="s">
        <v>44</v>
      </c>
      <c r="M98" s="14">
        <v>0</v>
      </c>
      <c r="N98" s="14">
        <v>0</v>
      </c>
      <c r="O98" s="14">
        <v>0</v>
      </c>
      <c r="P98" s="14" t="s">
        <v>44</v>
      </c>
      <c r="Q98" s="14" t="s">
        <v>44</v>
      </c>
      <c r="R98" s="14" t="s">
        <v>44</v>
      </c>
      <c r="S98" s="14">
        <v>0</v>
      </c>
      <c r="T98" s="14">
        <v>0</v>
      </c>
      <c r="U98" s="14">
        <v>0</v>
      </c>
      <c r="V98" s="14" t="s">
        <v>44</v>
      </c>
      <c r="W98" s="14" t="s">
        <v>44</v>
      </c>
      <c r="X98" s="14" t="s">
        <v>44</v>
      </c>
      <c r="Y98" s="14">
        <v>0</v>
      </c>
      <c r="Z98" s="14">
        <v>0</v>
      </c>
      <c r="AA98" s="14">
        <v>0</v>
      </c>
      <c r="AB98" s="14" t="s">
        <v>44</v>
      </c>
      <c r="AC98" s="14" t="s">
        <v>44</v>
      </c>
      <c r="AD98" s="14" t="s">
        <v>44</v>
      </c>
      <c r="AE98" s="14">
        <v>0</v>
      </c>
      <c r="AF98" s="14">
        <v>0</v>
      </c>
      <c r="AG98" s="14">
        <v>0</v>
      </c>
      <c r="AH98" s="14" t="s">
        <v>44</v>
      </c>
      <c r="AI98" s="14" t="s">
        <v>44</v>
      </c>
      <c r="AJ98" s="14" t="s">
        <v>44</v>
      </c>
      <c r="AK98" s="17"/>
      <c r="AL98" s="17">
        <v>0</v>
      </c>
      <c r="AM98" s="17">
        <v>0</v>
      </c>
      <c r="AN98" s="17">
        <v>0</v>
      </c>
      <c r="AO98" s="17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2"/>
    </row>
    <row r="99" spans="1:57" s="2" customFormat="1">
      <c r="A99" s="5">
        <v>67</v>
      </c>
      <c r="B99" s="15" t="s">
        <v>13</v>
      </c>
      <c r="C99" s="16" t="s">
        <v>44</v>
      </c>
      <c r="D99" s="13">
        <v>242521.5</v>
      </c>
      <c r="E99" s="13">
        <v>250305.5</v>
      </c>
      <c r="F99" s="26">
        <v>7784</v>
      </c>
      <c r="G99" s="14">
        <v>29908</v>
      </c>
      <c r="H99" s="14">
        <v>33100</v>
      </c>
      <c r="I99" s="28">
        <v>3192</v>
      </c>
      <c r="J99" s="14" t="s">
        <v>44</v>
      </c>
      <c r="K99" s="14" t="s">
        <v>44</v>
      </c>
      <c r="L99" s="14" t="s">
        <v>44</v>
      </c>
      <c r="M99" s="14">
        <v>29908</v>
      </c>
      <c r="N99" s="14">
        <v>33100</v>
      </c>
      <c r="O99" s="28">
        <v>3192</v>
      </c>
      <c r="P99" s="14" t="s">
        <v>44</v>
      </c>
      <c r="Q99" s="14" t="s">
        <v>44</v>
      </c>
      <c r="R99" s="14" t="s">
        <v>44</v>
      </c>
      <c r="S99" s="14">
        <v>31700</v>
      </c>
      <c r="T99" s="14">
        <v>33100</v>
      </c>
      <c r="U99" s="28">
        <v>1400</v>
      </c>
      <c r="V99" s="14" t="s">
        <v>44</v>
      </c>
      <c r="W99" s="14" t="s">
        <v>44</v>
      </c>
      <c r="X99" s="14" t="s">
        <v>44</v>
      </c>
      <c r="Y99" s="14">
        <v>31700</v>
      </c>
      <c r="Z99" s="14">
        <v>31700</v>
      </c>
      <c r="AA99" s="14">
        <v>0</v>
      </c>
      <c r="AB99" s="14" t="s">
        <v>44</v>
      </c>
      <c r="AC99" s="14" t="s">
        <v>44</v>
      </c>
      <c r="AD99" s="14" t="s">
        <v>44</v>
      </c>
      <c r="AE99" s="14">
        <v>31700</v>
      </c>
      <c r="AF99" s="14">
        <v>31700</v>
      </c>
      <c r="AG99" s="14">
        <v>0</v>
      </c>
      <c r="AH99" s="14" t="s">
        <v>44</v>
      </c>
      <c r="AI99" s="14" t="s">
        <v>44</v>
      </c>
      <c r="AJ99" s="14" t="s">
        <v>44</v>
      </c>
      <c r="AK99" s="17"/>
      <c r="AL99" s="17">
        <v>0</v>
      </c>
      <c r="AM99" s="17">
        <v>0</v>
      </c>
      <c r="AN99" s="17">
        <v>0</v>
      </c>
      <c r="AO99" s="17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1</v>
      </c>
      <c r="AY99" s="11">
        <v>1</v>
      </c>
      <c r="AZ99" s="11">
        <v>1</v>
      </c>
      <c r="BA99" s="11">
        <v>0</v>
      </c>
      <c r="BB99" s="11">
        <v>0</v>
      </c>
      <c r="BC99" s="11">
        <v>0</v>
      </c>
      <c r="BD99" s="11">
        <v>0</v>
      </c>
      <c r="BE99" s="12"/>
    </row>
    <row r="100" spans="1:57" s="2" customFormat="1" ht="165.75">
      <c r="A100" s="5">
        <v>68</v>
      </c>
      <c r="B100" s="15" t="s">
        <v>137</v>
      </c>
      <c r="C100" s="16" t="s">
        <v>91</v>
      </c>
      <c r="D100" s="13">
        <v>720000</v>
      </c>
      <c r="E100" s="13">
        <v>240000</v>
      </c>
      <c r="F100" s="26">
        <v>-480000</v>
      </c>
      <c r="G100" s="14">
        <v>240000</v>
      </c>
      <c r="H100" s="14">
        <v>0</v>
      </c>
      <c r="I100" s="28">
        <v>-240000</v>
      </c>
      <c r="J100" s="14" t="s">
        <v>80</v>
      </c>
      <c r="K100" s="14" t="s">
        <v>105</v>
      </c>
      <c r="L100" s="28" t="s">
        <v>117</v>
      </c>
      <c r="M100" s="14">
        <v>240000</v>
      </c>
      <c r="N100" s="14">
        <v>0</v>
      </c>
      <c r="O100" s="28">
        <v>-240000</v>
      </c>
      <c r="P100" s="14" t="s">
        <v>80</v>
      </c>
      <c r="Q100" s="14" t="s">
        <v>105</v>
      </c>
      <c r="R100" s="28" t="s">
        <v>117</v>
      </c>
      <c r="S100" s="14">
        <v>0</v>
      </c>
      <c r="T100" s="14">
        <v>0</v>
      </c>
      <c r="U100" s="14">
        <v>0</v>
      </c>
      <c r="V100" s="14" t="s">
        <v>105</v>
      </c>
      <c r="W100" s="14" t="s">
        <v>105</v>
      </c>
      <c r="X100" s="14" t="s">
        <v>105</v>
      </c>
      <c r="Y100" s="14">
        <v>0</v>
      </c>
      <c r="Z100" s="14">
        <v>0</v>
      </c>
      <c r="AA100" s="14">
        <v>0</v>
      </c>
      <c r="AB100" s="14" t="s">
        <v>105</v>
      </c>
      <c r="AC100" s="14" t="s">
        <v>105</v>
      </c>
      <c r="AD100" s="14" t="s">
        <v>105</v>
      </c>
      <c r="AE100" s="14">
        <v>0</v>
      </c>
      <c r="AF100" s="14">
        <v>0</v>
      </c>
      <c r="AG100" s="14">
        <v>0</v>
      </c>
      <c r="AH100" s="14" t="s">
        <v>105</v>
      </c>
      <c r="AI100" s="14" t="s">
        <v>105</v>
      </c>
      <c r="AJ100" s="14" t="s">
        <v>105</v>
      </c>
      <c r="AK100" s="17" t="s">
        <v>97</v>
      </c>
      <c r="AL100" s="17">
        <v>0</v>
      </c>
      <c r="AM100" s="17">
        <v>0</v>
      </c>
      <c r="AN100" s="17">
        <v>0</v>
      </c>
      <c r="AO100" s="17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1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2"/>
    </row>
    <row r="101" spans="1:57" s="2" customFormat="1">
      <c r="A101" s="5">
        <v>69</v>
      </c>
      <c r="B101" s="15" t="s">
        <v>66</v>
      </c>
      <c r="C101" s="16" t="s">
        <v>44</v>
      </c>
      <c r="D101" s="13">
        <v>0</v>
      </c>
      <c r="E101" s="13">
        <v>0</v>
      </c>
      <c r="F101" s="13">
        <v>0</v>
      </c>
      <c r="G101" s="14">
        <v>0</v>
      </c>
      <c r="H101" s="14">
        <v>0</v>
      </c>
      <c r="I101" s="14">
        <v>0</v>
      </c>
      <c r="J101" s="14" t="s">
        <v>44</v>
      </c>
      <c r="K101" s="14" t="s">
        <v>44</v>
      </c>
      <c r="L101" s="14" t="s">
        <v>44</v>
      </c>
      <c r="M101" s="14">
        <v>0</v>
      </c>
      <c r="N101" s="14">
        <v>0</v>
      </c>
      <c r="O101" s="14">
        <v>0</v>
      </c>
      <c r="P101" s="14" t="s">
        <v>44</v>
      </c>
      <c r="Q101" s="14" t="s">
        <v>44</v>
      </c>
      <c r="R101" s="14" t="s">
        <v>44</v>
      </c>
      <c r="S101" s="14">
        <v>0</v>
      </c>
      <c r="T101" s="14">
        <v>0</v>
      </c>
      <c r="U101" s="14">
        <v>0</v>
      </c>
      <c r="V101" s="14" t="s">
        <v>44</v>
      </c>
      <c r="W101" s="14" t="s">
        <v>44</v>
      </c>
      <c r="X101" s="14" t="s">
        <v>44</v>
      </c>
      <c r="Y101" s="14">
        <v>0</v>
      </c>
      <c r="Z101" s="14">
        <v>0</v>
      </c>
      <c r="AA101" s="14">
        <v>0</v>
      </c>
      <c r="AB101" s="14" t="s">
        <v>44</v>
      </c>
      <c r="AC101" s="14" t="s">
        <v>44</v>
      </c>
      <c r="AD101" s="14" t="s">
        <v>44</v>
      </c>
      <c r="AE101" s="14">
        <v>0</v>
      </c>
      <c r="AF101" s="14">
        <v>0</v>
      </c>
      <c r="AG101" s="14">
        <v>0</v>
      </c>
      <c r="AH101" s="14" t="s">
        <v>44</v>
      </c>
      <c r="AI101" s="14" t="s">
        <v>44</v>
      </c>
      <c r="AJ101" s="14" t="s">
        <v>44</v>
      </c>
      <c r="AK101" s="17"/>
      <c r="AL101" s="17">
        <v>0</v>
      </c>
      <c r="AM101" s="17">
        <v>0</v>
      </c>
      <c r="AN101" s="17">
        <v>0</v>
      </c>
      <c r="AO101" s="17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2"/>
    </row>
    <row r="102" spans="1:57" s="2" customFormat="1">
      <c r="A102" s="5">
        <v>70</v>
      </c>
      <c r="B102" s="15" t="s">
        <v>13</v>
      </c>
      <c r="C102" s="16" t="s">
        <v>44</v>
      </c>
      <c r="D102" s="13">
        <v>720000</v>
      </c>
      <c r="E102" s="13">
        <v>240000</v>
      </c>
      <c r="F102" s="26">
        <v>-480000</v>
      </c>
      <c r="G102" s="14">
        <v>240000</v>
      </c>
      <c r="H102" s="14">
        <v>0</v>
      </c>
      <c r="I102" s="28">
        <v>-240000</v>
      </c>
      <c r="J102" s="14" t="s">
        <v>44</v>
      </c>
      <c r="K102" s="14" t="s">
        <v>44</v>
      </c>
      <c r="L102" s="14" t="s">
        <v>44</v>
      </c>
      <c r="M102" s="14">
        <v>240000</v>
      </c>
      <c r="N102" s="14">
        <v>0</v>
      </c>
      <c r="O102" s="28">
        <v>-240000</v>
      </c>
      <c r="P102" s="14" t="s">
        <v>44</v>
      </c>
      <c r="Q102" s="14" t="s">
        <v>44</v>
      </c>
      <c r="R102" s="14" t="s">
        <v>44</v>
      </c>
      <c r="S102" s="14">
        <v>0</v>
      </c>
      <c r="T102" s="14">
        <v>0</v>
      </c>
      <c r="U102" s="14">
        <v>0</v>
      </c>
      <c r="V102" s="14" t="s">
        <v>44</v>
      </c>
      <c r="W102" s="14" t="s">
        <v>44</v>
      </c>
      <c r="X102" s="14" t="s">
        <v>44</v>
      </c>
      <c r="Y102" s="14">
        <v>0</v>
      </c>
      <c r="Z102" s="14">
        <v>0</v>
      </c>
      <c r="AA102" s="14">
        <v>0</v>
      </c>
      <c r="AB102" s="14" t="s">
        <v>44</v>
      </c>
      <c r="AC102" s="14" t="s">
        <v>44</v>
      </c>
      <c r="AD102" s="14" t="s">
        <v>44</v>
      </c>
      <c r="AE102" s="14">
        <v>0</v>
      </c>
      <c r="AF102" s="14">
        <v>0</v>
      </c>
      <c r="AG102" s="14">
        <v>0</v>
      </c>
      <c r="AH102" s="14" t="s">
        <v>44</v>
      </c>
      <c r="AI102" s="14" t="s">
        <v>44</v>
      </c>
      <c r="AJ102" s="14" t="s">
        <v>44</v>
      </c>
      <c r="AK102" s="17"/>
      <c r="AL102" s="17">
        <v>0</v>
      </c>
      <c r="AM102" s="17">
        <v>0</v>
      </c>
      <c r="AN102" s="17">
        <v>0</v>
      </c>
      <c r="AO102" s="17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1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2"/>
    </row>
    <row r="103" spans="1:57" s="2" customFormat="1" ht="89.25">
      <c r="A103" s="5">
        <v>71</v>
      </c>
      <c r="B103" s="15" t="s">
        <v>138</v>
      </c>
      <c r="C103" s="16" t="s">
        <v>83</v>
      </c>
      <c r="D103" s="13">
        <v>0</v>
      </c>
      <c r="E103" s="13">
        <v>6472600</v>
      </c>
      <c r="F103" s="26">
        <v>6472600</v>
      </c>
      <c r="G103" s="14">
        <v>0</v>
      </c>
      <c r="H103" s="14">
        <v>6472600</v>
      </c>
      <c r="I103" s="28">
        <v>6472600</v>
      </c>
      <c r="J103" s="14" t="s">
        <v>105</v>
      </c>
      <c r="K103" s="14" t="s">
        <v>103</v>
      </c>
      <c r="L103" s="28" t="s">
        <v>103</v>
      </c>
      <c r="M103" s="14">
        <v>0</v>
      </c>
      <c r="N103" s="14">
        <v>0</v>
      </c>
      <c r="O103" s="14">
        <v>0</v>
      </c>
      <c r="P103" s="14" t="s">
        <v>105</v>
      </c>
      <c r="Q103" s="14" t="s">
        <v>105</v>
      </c>
      <c r="R103" s="14" t="s">
        <v>105</v>
      </c>
      <c r="S103" s="14">
        <v>0</v>
      </c>
      <c r="T103" s="14">
        <v>0</v>
      </c>
      <c r="U103" s="14">
        <v>0</v>
      </c>
      <c r="V103" s="14" t="s">
        <v>105</v>
      </c>
      <c r="W103" s="14" t="s">
        <v>105</v>
      </c>
      <c r="X103" s="14" t="s">
        <v>105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7"/>
      <c r="AL103" s="17"/>
      <c r="AM103" s="17"/>
      <c r="AN103" s="17"/>
      <c r="AO103" s="17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2"/>
    </row>
    <row r="104" spans="1:57" s="2" customFormat="1">
      <c r="A104" s="5">
        <v>72</v>
      </c>
      <c r="B104" s="15" t="s">
        <v>66</v>
      </c>
      <c r="C104" s="16" t="s">
        <v>44</v>
      </c>
      <c r="D104" s="13">
        <v>0</v>
      </c>
      <c r="E104" s="13">
        <v>0</v>
      </c>
      <c r="F104" s="13">
        <v>0</v>
      </c>
      <c r="G104" s="14">
        <v>0</v>
      </c>
      <c r="H104" s="14">
        <v>0</v>
      </c>
      <c r="I104" s="14">
        <v>0</v>
      </c>
      <c r="J104" s="14" t="s">
        <v>44</v>
      </c>
      <c r="K104" s="14" t="s">
        <v>44</v>
      </c>
      <c r="L104" s="14" t="s">
        <v>44</v>
      </c>
      <c r="M104" s="14">
        <v>0</v>
      </c>
      <c r="N104" s="14">
        <v>0</v>
      </c>
      <c r="O104" s="14">
        <v>0</v>
      </c>
      <c r="P104" s="14" t="s">
        <v>44</v>
      </c>
      <c r="Q104" s="14" t="s">
        <v>44</v>
      </c>
      <c r="R104" s="14" t="s">
        <v>44</v>
      </c>
      <c r="S104" s="14">
        <v>0</v>
      </c>
      <c r="T104" s="14">
        <v>0</v>
      </c>
      <c r="U104" s="14">
        <v>0</v>
      </c>
      <c r="V104" s="14" t="s">
        <v>44</v>
      </c>
      <c r="W104" s="14" t="s">
        <v>44</v>
      </c>
      <c r="X104" s="14" t="s">
        <v>44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7"/>
      <c r="AL104" s="17"/>
      <c r="AM104" s="17"/>
      <c r="AN104" s="17"/>
      <c r="AO104" s="17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2"/>
    </row>
    <row r="105" spans="1:57" s="2" customFormat="1">
      <c r="A105" s="5">
        <v>73</v>
      </c>
      <c r="B105" s="15" t="s">
        <v>13</v>
      </c>
      <c r="C105" s="16" t="s">
        <v>44</v>
      </c>
      <c r="D105" s="13">
        <v>0</v>
      </c>
      <c r="E105" s="13">
        <v>6472600</v>
      </c>
      <c r="F105" s="26">
        <v>6472600</v>
      </c>
      <c r="G105" s="14">
        <v>0</v>
      </c>
      <c r="H105" s="14">
        <v>6472600</v>
      </c>
      <c r="I105" s="28">
        <v>6472600</v>
      </c>
      <c r="J105" s="14" t="s">
        <v>44</v>
      </c>
      <c r="K105" s="14" t="s">
        <v>44</v>
      </c>
      <c r="L105" s="14" t="s">
        <v>44</v>
      </c>
      <c r="M105" s="14">
        <v>0</v>
      </c>
      <c r="N105" s="14">
        <v>0</v>
      </c>
      <c r="O105" s="14">
        <v>0</v>
      </c>
      <c r="P105" s="14" t="s">
        <v>44</v>
      </c>
      <c r="Q105" s="14" t="s">
        <v>44</v>
      </c>
      <c r="R105" s="14" t="s">
        <v>44</v>
      </c>
      <c r="S105" s="14">
        <v>0</v>
      </c>
      <c r="T105" s="14">
        <v>0</v>
      </c>
      <c r="U105" s="14">
        <v>0</v>
      </c>
      <c r="V105" s="14" t="s">
        <v>44</v>
      </c>
      <c r="W105" s="14" t="s">
        <v>44</v>
      </c>
      <c r="X105" s="14" t="s">
        <v>44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7"/>
      <c r="AL105" s="17"/>
      <c r="AM105" s="17"/>
      <c r="AN105" s="17"/>
      <c r="AO105" s="17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2"/>
    </row>
    <row r="106" spans="1:57" s="2" customFormat="1" ht="127.5">
      <c r="A106" s="5">
        <v>74</v>
      </c>
      <c r="B106" s="15" t="s">
        <v>139</v>
      </c>
      <c r="C106" s="16" t="s">
        <v>20</v>
      </c>
      <c r="D106" s="13"/>
      <c r="E106" s="13">
        <v>228666.48</v>
      </c>
      <c r="F106" s="26">
        <v>228666.48</v>
      </c>
      <c r="G106" s="14"/>
      <c r="H106" s="14">
        <v>228666.48</v>
      </c>
      <c r="I106" s="28">
        <v>228666.48</v>
      </c>
      <c r="J106" s="14">
        <v>0</v>
      </c>
      <c r="K106" s="14" t="s">
        <v>40</v>
      </c>
      <c r="L106" s="28" t="s">
        <v>40</v>
      </c>
      <c r="M106" s="14"/>
      <c r="N106" s="14">
        <v>0</v>
      </c>
      <c r="O106" s="14">
        <v>0</v>
      </c>
      <c r="P106" s="14" t="s">
        <v>44</v>
      </c>
      <c r="Q106" s="14" t="s">
        <v>105</v>
      </c>
      <c r="R106" s="14" t="s">
        <v>105</v>
      </c>
      <c r="S106" s="14"/>
      <c r="T106" s="14">
        <v>0</v>
      </c>
      <c r="U106" s="14">
        <v>0</v>
      </c>
      <c r="V106" s="14" t="s">
        <v>44</v>
      </c>
      <c r="W106" s="14" t="s">
        <v>105</v>
      </c>
      <c r="X106" s="14" t="s">
        <v>105</v>
      </c>
      <c r="Y106" s="14"/>
      <c r="Z106" s="14">
        <v>0</v>
      </c>
      <c r="AA106" s="14">
        <v>0</v>
      </c>
      <c r="AB106" s="14" t="s">
        <v>44</v>
      </c>
      <c r="AC106" s="14" t="s">
        <v>105</v>
      </c>
      <c r="AD106" s="14" t="s">
        <v>105</v>
      </c>
      <c r="AE106" s="14"/>
      <c r="AF106" s="14">
        <v>0</v>
      </c>
      <c r="AG106" s="14">
        <v>0</v>
      </c>
      <c r="AH106" s="14" t="s">
        <v>44</v>
      </c>
      <c r="AI106" s="14" t="s">
        <v>105</v>
      </c>
      <c r="AJ106" s="14" t="s">
        <v>105</v>
      </c>
      <c r="AK106" s="17" t="s">
        <v>112</v>
      </c>
      <c r="AL106" s="17">
        <v>0</v>
      </c>
      <c r="AM106" s="17">
        <v>0</v>
      </c>
      <c r="AN106" s="17">
        <v>0</v>
      </c>
      <c r="AO106" s="17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1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2"/>
    </row>
    <row r="107" spans="1:57" s="2" customFormat="1">
      <c r="A107" s="5">
        <v>75</v>
      </c>
      <c r="B107" s="15" t="s">
        <v>13</v>
      </c>
      <c r="C107" s="16" t="s">
        <v>44</v>
      </c>
      <c r="D107" s="13"/>
      <c r="E107" s="13">
        <v>228666.48</v>
      </c>
      <c r="F107" s="26">
        <v>228666.48</v>
      </c>
      <c r="G107" s="14"/>
      <c r="H107" s="14">
        <v>228666.48</v>
      </c>
      <c r="I107" s="28">
        <v>228666.48</v>
      </c>
      <c r="J107" s="14"/>
      <c r="K107" s="14"/>
      <c r="L107" s="14" t="s">
        <v>44</v>
      </c>
      <c r="M107" s="14"/>
      <c r="N107" s="14">
        <v>0</v>
      </c>
      <c r="O107" s="14">
        <v>0</v>
      </c>
      <c r="P107" s="14" t="s">
        <v>44</v>
      </c>
      <c r="Q107" s="14" t="s">
        <v>44</v>
      </c>
      <c r="R107" s="14" t="s">
        <v>44</v>
      </c>
      <c r="S107" s="14"/>
      <c r="T107" s="14">
        <v>0</v>
      </c>
      <c r="U107" s="14">
        <v>0</v>
      </c>
      <c r="V107" s="14" t="s">
        <v>44</v>
      </c>
      <c r="W107" s="14" t="s">
        <v>44</v>
      </c>
      <c r="X107" s="14" t="s">
        <v>44</v>
      </c>
      <c r="Y107" s="14"/>
      <c r="Z107" s="14">
        <v>0</v>
      </c>
      <c r="AA107" s="14">
        <v>0</v>
      </c>
      <c r="AB107" s="14" t="s">
        <v>44</v>
      </c>
      <c r="AC107" s="14" t="s">
        <v>44</v>
      </c>
      <c r="AD107" s="14" t="s">
        <v>44</v>
      </c>
      <c r="AE107" s="14"/>
      <c r="AF107" s="14">
        <v>0</v>
      </c>
      <c r="AG107" s="14">
        <v>0</v>
      </c>
      <c r="AH107" s="14" t="s">
        <v>44</v>
      </c>
      <c r="AI107" s="14" t="s">
        <v>44</v>
      </c>
      <c r="AJ107" s="14" t="s">
        <v>44</v>
      </c>
      <c r="AK107" s="17"/>
      <c r="AL107" s="17">
        <v>0</v>
      </c>
      <c r="AM107" s="17">
        <v>0</v>
      </c>
      <c r="AN107" s="17">
        <v>0</v>
      </c>
      <c r="AO107" s="17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1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2"/>
    </row>
    <row r="108" spans="1:57" s="2" customFormat="1" ht="140.25">
      <c r="A108" s="24">
        <v>76</v>
      </c>
      <c r="B108" s="18" t="s">
        <v>31</v>
      </c>
      <c r="C108" s="18" t="s">
        <v>44</v>
      </c>
      <c r="D108" s="19">
        <v>579095.67000000004</v>
      </c>
      <c r="E108" s="19">
        <v>587346.02</v>
      </c>
      <c r="F108" s="25">
        <v>8250.35</v>
      </c>
      <c r="G108" s="20">
        <v>91587.8</v>
      </c>
      <c r="H108" s="20">
        <v>105118.35</v>
      </c>
      <c r="I108" s="27">
        <v>13530.55</v>
      </c>
      <c r="J108" s="20"/>
      <c r="K108" s="20"/>
      <c r="L108" s="20"/>
      <c r="M108" s="20">
        <v>93445.2</v>
      </c>
      <c r="N108" s="20">
        <v>84370</v>
      </c>
      <c r="O108" s="27">
        <v>-9075.2000000000007</v>
      </c>
      <c r="P108" s="20"/>
      <c r="Q108" s="20"/>
      <c r="R108" s="20"/>
      <c r="S108" s="20">
        <v>83740</v>
      </c>
      <c r="T108" s="20">
        <v>87535</v>
      </c>
      <c r="U108" s="27">
        <v>3795</v>
      </c>
      <c r="V108" s="20"/>
      <c r="W108" s="20"/>
      <c r="X108" s="20"/>
      <c r="Y108" s="20">
        <v>83740</v>
      </c>
      <c r="Z108" s="20">
        <v>83740</v>
      </c>
      <c r="AA108" s="20">
        <v>0</v>
      </c>
      <c r="AB108" s="20" t="s">
        <v>7</v>
      </c>
      <c r="AC108" s="20" t="s">
        <v>7</v>
      </c>
      <c r="AD108" s="20" t="s">
        <v>44</v>
      </c>
      <c r="AE108" s="20">
        <v>83740</v>
      </c>
      <c r="AF108" s="20">
        <v>83740</v>
      </c>
      <c r="AG108" s="20">
        <v>0</v>
      </c>
      <c r="AH108" s="20" t="s">
        <v>7</v>
      </c>
      <c r="AI108" s="20" t="s">
        <v>7</v>
      </c>
      <c r="AJ108" s="20" t="s">
        <v>44</v>
      </c>
      <c r="AK108" s="21"/>
      <c r="AL108" s="22">
        <v>0</v>
      </c>
      <c r="AM108" s="22">
        <v>0</v>
      </c>
      <c r="AN108" s="22">
        <v>0</v>
      </c>
      <c r="AO108" s="22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1</v>
      </c>
      <c r="AY108" s="23">
        <v>1</v>
      </c>
      <c r="AZ108" s="23">
        <v>1</v>
      </c>
      <c r="BA108" s="23">
        <v>0</v>
      </c>
      <c r="BB108" s="23">
        <v>0</v>
      </c>
      <c r="BC108" s="23">
        <v>0</v>
      </c>
      <c r="BD108" s="23">
        <v>0</v>
      </c>
      <c r="BE108" s="12"/>
    </row>
    <row r="109" spans="1:57" s="2" customFormat="1">
      <c r="A109" s="24">
        <v>77</v>
      </c>
      <c r="B109" s="18" t="s">
        <v>66</v>
      </c>
      <c r="C109" s="18" t="s">
        <v>44</v>
      </c>
      <c r="D109" s="19">
        <v>0</v>
      </c>
      <c r="E109" s="19">
        <v>0</v>
      </c>
      <c r="F109" s="19">
        <v>0</v>
      </c>
      <c r="G109" s="20">
        <v>0</v>
      </c>
      <c r="H109" s="20">
        <v>0</v>
      </c>
      <c r="I109" s="20">
        <v>0</v>
      </c>
      <c r="J109" s="20"/>
      <c r="K109" s="20"/>
      <c r="L109" s="20"/>
      <c r="M109" s="20">
        <v>0</v>
      </c>
      <c r="N109" s="20">
        <v>0</v>
      </c>
      <c r="O109" s="20">
        <v>0</v>
      </c>
      <c r="P109" s="20"/>
      <c r="Q109" s="20"/>
      <c r="R109" s="20"/>
      <c r="S109" s="20">
        <v>0</v>
      </c>
      <c r="T109" s="20">
        <v>0</v>
      </c>
      <c r="U109" s="20">
        <v>0</v>
      </c>
      <c r="V109" s="20"/>
      <c r="W109" s="20"/>
      <c r="X109" s="20"/>
      <c r="Y109" s="20">
        <v>0</v>
      </c>
      <c r="Z109" s="20">
        <v>0</v>
      </c>
      <c r="AA109" s="20">
        <v>0</v>
      </c>
      <c r="AB109" s="20" t="s">
        <v>7</v>
      </c>
      <c r="AC109" s="20" t="s">
        <v>7</v>
      </c>
      <c r="AD109" s="20" t="s">
        <v>44</v>
      </c>
      <c r="AE109" s="20">
        <v>0</v>
      </c>
      <c r="AF109" s="20">
        <v>0</v>
      </c>
      <c r="AG109" s="20">
        <v>0</v>
      </c>
      <c r="AH109" s="20" t="s">
        <v>7</v>
      </c>
      <c r="AI109" s="20" t="s">
        <v>7</v>
      </c>
      <c r="AJ109" s="20" t="s">
        <v>44</v>
      </c>
      <c r="AK109" s="21"/>
      <c r="AL109" s="22">
        <v>0</v>
      </c>
      <c r="AM109" s="22">
        <v>0</v>
      </c>
      <c r="AN109" s="22">
        <v>0</v>
      </c>
      <c r="AO109" s="22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12"/>
    </row>
    <row r="110" spans="1:57" s="2" customFormat="1">
      <c r="A110" s="24">
        <v>78</v>
      </c>
      <c r="B110" s="18" t="s">
        <v>13</v>
      </c>
      <c r="C110" s="18" t="s">
        <v>44</v>
      </c>
      <c r="D110" s="19">
        <v>579095.67000000004</v>
      </c>
      <c r="E110" s="19">
        <v>587346.02</v>
      </c>
      <c r="F110" s="25">
        <v>8250.35</v>
      </c>
      <c r="G110" s="20">
        <v>91587.8</v>
      </c>
      <c r="H110" s="20">
        <v>105118.35</v>
      </c>
      <c r="I110" s="27">
        <v>13530.55</v>
      </c>
      <c r="J110" s="20"/>
      <c r="K110" s="20"/>
      <c r="L110" s="20"/>
      <c r="M110" s="20">
        <v>93445.2</v>
      </c>
      <c r="N110" s="20">
        <v>84370</v>
      </c>
      <c r="O110" s="27">
        <v>-9075.2000000000007</v>
      </c>
      <c r="P110" s="20"/>
      <c r="Q110" s="20"/>
      <c r="R110" s="20"/>
      <c r="S110" s="20">
        <v>83740</v>
      </c>
      <c r="T110" s="20">
        <v>87535</v>
      </c>
      <c r="U110" s="27">
        <v>3795</v>
      </c>
      <c r="V110" s="20"/>
      <c r="W110" s="20"/>
      <c r="X110" s="20"/>
      <c r="Y110" s="20">
        <v>83740</v>
      </c>
      <c r="Z110" s="20">
        <v>83740</v>
      </c>
      <c r="AA110" s="20">
        <v>0</v>
      </c>
      <c r="AB110" s="20" t="s">
        <v>7</v>
      </c>
      <c r="AC110" s="20" t="s">
        <v>7</v>
      </c>
      <c r="AD110" s="20" t="s">
        <v>44</v>
      </c>
      <c r="AE110" s="20">
        <v>83740</v>
      </c>
      <c r="AF110" s="20">
        <v>83740</v>
      </c>
      <c r="AG110" s="20">
        <v>0</v>
      </c>
      <c r="AH110" s="20" t="s">
        <v>7</v>
      </c>
      <c r="AI110" s="20" t="s">
        <v>7</v>
      </c>
      <c r="AJ110" s="20" t="s">
        <v>44</v>
      </c>
      <c r="AK110" s="21"/>
      <c r="AL110" s="22">
        <v>0</v>
      </c>
      <c r="AM110" s="22">
        <v>0</v>
      </c>
      <c r="AN110" s="22">
        <v>0</v>
      </c>
      <c r="AO110" s="22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1</v>
      </c>
      <c r="AY110" s="23">
        <v>1</v>
      </c>
      <c r="AZ110" s="23">
        <v>1</v>
      </c>
      <c r="BA110" s="23">
        <v>0</v>
      </c>
      <c r="BB110" s="23">
        <v>0</v>
      </c>
      <c r="BC110" s="23">
        <v>0</v>
      </c>
      <c r="BD110" s="23">
        <v>0</v>
      </c>
      <c r="BE110" s="12"/>
    </row>
    <row r="111" spans="1:57" s="2" customFormat="1" ht="89.25">
      <c r="A111" s="5">
        <v>79</v>
      </c>
      <c r="B111" s="15" t="s">
        <v>140</v>
      </c>
      <c r="C111" s="16"/>
      <c r="D111" s="13">
        <v>579095.67000000004</v>
      </c>
      <c r="E111" s="13">
        <v>587346.02</v>
      </c>
      <c r="F111" s="26">
        <v>8250.35</v>
      </c>
      <c r="G111" s="14">
        <v>91587.8</v>
      </c>
      <c r="H111" s="14">
        <v>105118.35</v>
      </c>
      <c r="I111" s="28">
        <v>13530.55</v>
      </c>
      <c r="J111" s="14"/>
      <c r="K111" s="14"/>
      <c r="L111" s="14"/>
      <c r="M111" s="14">
        <v>93445.2</v>
      </c>
      <c r="N111" s="14">
        <v>84370</v>
      </c>
      <c r="O111" s="28">
        <v>-9075.2000000000007</v>
      </c>
      <c r="P111" s="14"/>
      <c r="Q111" s="14"/>
      <c r="R111" s="14"/>
      <c r="S111" s="14">
        <v>83740</v>
      </c>
      <c r="T111" s="14">
        <v>87535</v>
      </c>
      <c r="U111" s="28">
        <v>3795</v>
      </c>
      <c r="V111" s="14"/>
      <c r="W111" s="14"/>
      <c r="X111" s="14"/>
      <c r="Y111" s="14">
        <v>83740</v>
      </c>
      <c r="Z111" s="14">
        <v>83740</v>
      </c>
      <c r="AA111" s="14">
        <v>0</v>
      </c>
      <c r="AB111" s="14" t="s">
        <v>7</v>
      </c>
      <c r="AC111" s="14" t="s">
        <v>7</v>
      </c>
      <c r="AD111" s="14" t="s">
        <v>105</v>
      </c>
      <c r="AE111" s="14">
        <v>83740</v>
      </c>
      <c r="AF111" s="14">
        <v>83740</v>
      </c>
      <c r="AG111" s="14">
        <v>0</v>
      </c>
      <c r="AH111" s="14" t="s">
        <v>7</v>
      </c>
      <c r="AI111" s="14" t="s">
        <v>7</v>
      </c>
      <c r="AJ111" s="14" t="s">
        <v>105</v>
      </c>
      <c r="AK111" s="17" t="s">
        <v>96</v>
      </c>
      <c r="AL111" s="17">
        <v>0</v>
      </c>
      <c r="AM111" s="17">
        <v>0</v>
      </c>
      <c r="AN111" s="17">
        <v>0</v>
      </c>
      <c r="AO111" s="17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1</v>
      </c>
      <c r="AY111" s="11">
        <v>1</v>
      </c>
      <c r="AZ111" s="11">
        <v>1</v>
      </c>
      <c r="BA111" s="11">
        <v>0</v>
      </c>
      <c r="BB111" s="11">
        <v>0</v>
      </c>
      <c r="BC111" s="11">
        <v>0</v>
      </c>
      <c r="BD111" s="11">
        <v>0</v>
      </c>
      <c r="BE111" s="12"/>
    </row>
    <row r="112" spans="1:57" s="2" customFormat="1">
      <c r="A112" s="5">
        <v>80</v>
      </c>
      <c r="B112" s="15" t="s">
        <v>66</v>
      </c>
      <c r="C112" s="16" t="s">
        <v>44</v>
      </c>
      <c r="D112" s="13">
        <v>0</v>
      </c>
      <c r="E112" s="13">
        <v>0</v>
      </c>
      <c r="F112" s="13">
        <v>0</v>
      </c>
      <c r="G112" s="14">
        <v>0</v>
      </c>
      <c r="H112" s="14">
        <v>0</v>
      </c>
      <c r="I112" s="14">
        <v>0</v>
      </c>
      <c r="J112" s="14"/>
      <c r="K112" s="14"/>
      <c r="L112" s="14"/>
      <c r="M112" s="14">
        <v>0</v>
      </c>
      <c r="N112" s="14">
        <v>0</v>
      </c>
      <c r="O112" s="14">
        <v>0</v>
      </c>
      <c r="P112" s="14"/>
      <c r="Q112" s="14"/>
      <c r="R112" s="14"/>
      <c r="S112" s="14">
        <v>0</v>
      </c>
      <c r="T112" s="14">
        <v>0</v>
      </c>
      <c r="U112" s="14">
        <v>0</v>
      </c>
      <c r="V112" s="14"/>
      <c r="W112" s="14"/>
      <c r="X112" s="14"/>
      <c r="Y112" s="14">
        <v>0</v>
      </c>
      <c r="Z112" s="14">
        <v>0</v>
      </c>
      <c r="AA112" s="14">
        <v>0</v>
      </c>
      <c r="AB112" s="14" t="s">
        <v>7</v>
      </c>
      <c r="AC112" s="14" t="s">
        <v>7</v>
      </c>
      <c r="AD112" s="14" t="s">
        <v>44</v>
      </c>
      <c r="AE112" s="14">
        <v>0</v>
      </c>
      <c r="AF112" s="14">
        <v>0</v>
      </c>
      <c r="AG112" s="14">
        <v>0</v>
      </c>
      <c r="AH112" s="14" t="s">
        <v>7</v>
      </c>
      <c r="AI112" s="14" t="s">
        <v>7</v>
      </c>
      <c r="AJ112" s="14" t="s">
        <v>44</v>
      </c>
      <c r="AK112" s="17"/>
      <c r="AL112" s="17">
        <v>0</v>
      </c>
      <c r="AM112" s="17">
        <v>0</v>
      </c>
      <c r="AN112" s="17">
        <v>0</v>
      </c>
      <c r="AO112" s="17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2"/>
    </row>
    <row r="113" spans="1:57" s="2" customFormat="1">
      <c r="A113" s="5">
        <v>81</v>
      </c>
      <c r="B113" s="15" t="s">
        <v>13</v>
      </c>
      <c r="C113" s="16" t="s">
        <v>44</v>
      </c>
      <c r="D113" s="13">
        <v>579095.67000000004</v>
      </c>
      <c r="E113" s="13">
        <v>587346.02</v>
      </c>
      <c r="F113" s="26">
        <v>8250.35</v>
      </c>
      <c r="G113" s="14">
        <v>91587.8</v>
      </c>
      <c r="H113" s="14">
        <v>105118.35</v>
      </c>
      <c r="I113" s="28">
        <v>13530.55</v>
      </c>
      <c r="J113" s="14"/>
      <c r="K113" s="14"/>
      <c r="L113" s="14"/>
      <c r="M113" s="14">
        <v>93445.2</v>
      </c>
      <c r="N113" s="14">
        <v>84370</v>
      </c>
      <c r="O113" s="28">
        <v>-9075.2000000000007</v>
      </c>
      <c r="P113" s="14"/>
      <c r="Q113" s="14"/>
      <c r="R113" s="14"/>
      <c r="S113" s="14">
        <v>83740</v>
      </c>
      <c r="T113" s="14">
        <v>87535</v>
      </c>
      <c r="U113" s="28">
        <v>3795</v>
      </c>
      <c r="V113" s="14"/>
      <c r="W113" s="14"/>
      <c r="X113" s="14"/>
      <c r="Y113" s="14">
        <v>83740</v>
      </c>
      <c r="Z113" s="14">
        <v>83740</v>
      </c>
      <c r="AA113" s="14">
        <v>0</v>
      </c>
      <c r="AB113" s="14" t="s">
        <v>7</v>
      </c>
      <c r="AC113" s="14" t="s">
        <v>7</v>
      </c>
      <c r="AD113" s="14" t="s">
        <v>44</v>
      </c>
      <c r="AE113" s="14">
        <v>83740</v>
      </c>
      <c r="AF113" s="14">
        <v>83740</v>
      </c>
      <c r="AG113" s="14">
        <v>0</v>
      </c>
      <c r="AH113" s="14" t="s">
        <v>7</v>
      </c>
      <c r="AI113" s="14" t="s">
        <v>7</v>
      </c>
      <c r="AJ113" s="14" t="s">
        <v>44</v>
      </c>
      <c r="AK113" s="17"/>
      <c r="AL113" s="17">
        <v>0</v>
      </c>
      <c r="AM113" s="17">
        <v>0</v>
      </c>
      <c r="AN113" s="17">
        <v>0</v>
      </c>
      <c r="AO113" s="17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1</v>
      </c>
      <c r="AY113" s="11">
        <v>1</v>
      </c>
      <c r="AZ113" s="11">
        <v>1</v>
      </c>
      <c r="BA113" s="11">
        <v>0</v>
      </c>
      <c r="BB113" s="11">
        <v>0</v>
      </c>
      <c r="BC113" s="11">
        <v>0</v>
      </c>
      <c r="BD113" s="11">
        <v>0</v>
      </c>
      <c r="BE113" s="12"/>
    </row>
    <row r="114" spans="1:57" ht="12.75" customHeight="1">
      <c r="A114" s="4"/>
      <c r="B114" s="4"/>
      <c r="C114" s="4"/>
      <c r="D114" s="4"/>
      <c r="E114" s="4"/>
      <c r="F114" s="4"/>
    </row>
    <row r="115" spans="1:57" ht="12.75" customHeight="1">
      <c r="A115" s="4"/>
      <c r="B115" s="3"/>
      <c r="C115" s="4"/>
      <c r="D115" s="4"/>
      <c r="E115" s="4"/>
      <c r="F115" s="4"/>
    </row>
    <row r="116" spans="1:57" ht="12.75" customHeight="1">
      <c r="A116" s="3"/>
      <c r="B116" s="3"/>
      <c r="C116" s="4"/>
      <c r="D116" s="4"/>
      <c r="E116" s="4"/>
      <c r="F116" s="4"/>
    </row>
    <row r="117" spans="1:57" ht="12.75" customHeight="1">
      <c r="A117" s="4"/>
      <c r="B117" s="4"/>
      <c r="C117" s="4"/>
      <c r="D117" s="4"/>
      <c r="E117" s="4"/>
      <c r="F117" s="4"/>
    </row>
    <row r="118" spans="1:57" ht="12.75" customHeight="1">
      <c r="A118" s="4"/>
      <c r="B118" s="4"/>
      <c r="C118" s="4"/>
      <c r="D118" s="4"/>
      <c r="E118" s="4"/>
      <c r="F118" s="4"/>
    </row>
    <row r="119" spans="1:57" ht="12.75" customHeight="1">
      <c r="A119" s="4"/>
      <c r="B119" s="4"/>
      <c r="C119" s="4"/>
      <c r="D119" s="4"/>
      <c r="E119" s="4"/>
      <c r="F119" s="4"/>
    </row>
    <row r="120" spans="1:57" ht="12.75" customHeight="1">
      <c r="A120" s="4"/>
      <c r="B120" s="4"/>
      <c r="C120" s="4"/>
      <c r="D120" s="4"/>
      <c r="E120" s="4"/>
      <c r="F120" s="4"/>
    </row>
    <row r="121" spans="1:57" ht="12.75" customHeight="1">
      <c r="A121" s="4"/>
      <c r="B121" s="4"/>
      <c r="C121" s="4"/>
      <c r="D121" s="4"/>
      <c r="E121" s="4"/>
      <c r="F121" s="4"/>
    </row>
  </sheetData>
  <mergeCells count="454">
    <mergeCell ref="C5:C7"/>
    <mergeCell ref="D5:F6"/>
    <mergeCell ref="A5:A7"/>
    <mergeCell ref="B5:B7"/>
    <mergeCell ref="A12:A17"/>
    <mergeCell ref="A2:AJ2"/>
    <mergeCell ref="A3:AJ3"/>
    <mergeCell ref="A4:AJ4"/>
    <mergeCell ref="P6:R6"/>
    <mergeCell ref="M5:R5"/>
    <mergeCell ref="M6:O6"/>
    <mergeCell ref="G5:L5"/>
    <mergeCell ref="G6:I6"/>
    <mergeCell ref="Y6:AA6"/>
    <mergeCell ref="J6:L6"/>
    <mergeCell ref="AE5:AJ5"/>
    <mergeCell ref="AE6:AG6"/>
    <mergeCell ref="AH6:AJ6"/>
    <mergeCell ref="S5:X5"/>
    <mergeCell ref="S6:U6"/>
    <mergeCell ref="V6:X6"/>
    <mergeCell ref="Y5:AD5"/>
    <mergeCell ref="AB6:AD6"/>
    <mergeCell ref="I12:I21"/>
    <mergeCell ref="M12:M21"/>
    <mergeCell ref="N12:N21"/>
    <mergeCell ref="O12:O21"/>
    <mergeCell ref="S12:S21"/>
    <mergeCell ref="T12:T21"/>
    <mergeCell ref="B12:B21"/>
    <mergeCell ref="D12:D21"/>
    <mergeCell ref="E12:E21"/>
    <mergeCell ref="F12:F21"/>
    <mergeCell ref="G12:G21"/>
    <mergeCell ref="H12:H21"/>
    <mergeCell ref="AG12:AG21"/>
    <mergeCell ref="AK12:AK21"/>
    <mergeCell ref="AL12:AL21"/>
    <mergeCell ref="AM12:AM21"/>
    <mergeCell ref="AQ12:AQ21"/>
    <mergeCell ref="AR12:AR21"/>
    <mergeCell ref="U12:U21"/>
    <mergeCell ref="Y12:Y21"/>
    <mergeCell ref="Z12:Z21"/>
    <mergeCell ref="AA12:AA21"/>
    <mergeCell ref="AE12:AE21"/>
    <mergeCell ref="AF12:AF21"/>
    <mergeCell ref="BE12:BE21"/>
    <mergeCell ref="BI12:BI21"/>
    <mergeCell ref="BJ12:BJ21"/>
    <mergeCell ref="BK12:BK21"/>
    <mergeCell ref="BO12:BO21"/>
    <mergeCell ref="BP12:BP21"/>
    <mergeCell ref="AS12:AS21"/>
    <mergeCell ref="AW12:AW21"/>
    <mergeCell ref="AX12:AX21"/>
    <mergeCell ref="AY12:AY21"/>
    <mergeCell ref="BC12:BC21"/>
    <mergeCell ref="BD12:BD21"/>
    <mergeCell ref="CH12:CH21"/>
    <mergeCell ref="CI12:CI21"/>
    <mergeCell ref="CM12:CM21"/>
    <mergeCell ref="CN12:CN21"/>
    <mergeCell ref="BQ12:BQ21"/>
    <mergeCell ref="BU12:BU21"/>
    <mergeCell ref="BV12:BV21"/>
    <mergeCell ref="BW12:BW21"/>
    <mergeCell ref="CA12:CA21"/>
    <mergeCell ref="CB12:CB21"/>
    <mergeCell ref="DM12:DM21"/>
    <mergeCell ref="B23:B27"/>
    <mergeCell ref="D23:D27"/>
    <mergeCell ref="E23:E27"/>
    <mergeCell ref="F23:F27"/>
    <mergeCell ref="G23:G27"/>
    <mergeCell ref="H23:H27"/>
    <mergeCell ref="I23:I27"/>
    <mergeCell ref="M23:M27"/>
    <mergeCell ref="N23:N27"/>
    <mergeCell ref="DA12:DA21"/>
    <mergeCell ref="DE12:DE21"/>
    <mergeCell ref="DF12:DF21"/>
    <mergeCell ref="DG12:DG21"/>
    <mergeCell ref="DK12:DK21"/>
    <mergeCell ref="DL12:DL21"/>
    <mergeCell ref="CO12:CO21"/>
    <mergeCell ref="CS12:CS21"/>
    <mergeCell ref="CT12:CT21"/>
    <mergeCell ref="CU12:CU21"/>
    <mergeCell ref="CY12:CY21"/>
    <mergeCell ref="CZ12:CZ21"/>
    <mergeCell ref="CC12:CC21"/>
    <mergeCell ref="CG12:CG21"/>
    <mergeCell ref="AA23:AA27"/>
    <mergeCell ref="AE23:AE27"/>
    <mergeCell ref="AF23:AF27"/>
    <mergeCell ref="AG23:AG27"/>
    <mergeCell ref="AK23:AK27"/>
    <mergeCell ref="AL23:AL27"/>
    <mergeCell ref="O23:O27"/>
    <mergeCell ref="S23:S27"/>
    <mergeCell ref="T23:T27"/>
    <mergeCell ref="U23:U27"/>
    <mergeCell ref="Y23:Y27"/>
    <mergeCell ref="Z23:Z27"/>
    <mergeCell ref="B29:B31"/>
    <mergeCell ref="D29:D31"/>
    <mergeCell ref="E29:E31"/>
    <mergeCell ref="F29:F31"/>
    <mergeCell ref="G29:G31"/>
    <mergeCell ref="H29:H31"/>
    <mergeCell ref="CU23:CU27"/>
    <mergeCell ref="CY23:CY27"/>
    <mergeCell ref="CZ23:CZ27"/>
    <mergeCell ref="CI23:CI27"/>
    <mergeCell ref="CM23:CM27"/>
    <mergeCell ref="CN23:CN27"/>
    <mergeCell ref="CO23:CO27"/>
    <mergeCell ref="CS23:CS27"/>
    <mergeCell ref="CT23:CT27"/>
    <mergeCell ref="BW23:BW27"/>
    <mergeCell ref="CA23:CA27"/>
    <mergeCell ref="CB23:CB27"/>
    <mergeCell ref="CC23:CC27"/>
    <mergeCell ref="CG23:CG27"/>
    <mergeCell ref="AR23:AR27"/>
    <mergeCell ref="AS23:AS27"/>
    <mergeCell ref="AW23:AW27"/>
    <mergeCell ref="AX23:AX27"/>
    <mergeCell ref="AY23:AY27"/>
    <mergeCell ref="BC23:BC27"/>
    <mergeCell ref="BD23:BD27"/>
    <mergeCell ref="BE23:BE27"/>
    <mergeCell ref="BI23:BI27"/>
    <mergeCell ref="BJ23:BJ27"/>
    <mergeCell ref="AM23:AM27"/>
    <mergeCell ref="AQ23:AQ27"/>
    <mergeCell ref="DM23:DM27"/>
    <mergeCell ref="DA23:DA27"/>
    <mergeCell ref="DE23:DE27"/>
    <mergeCell ref="DF23:DF27"/>
    <mergeCell ref="DG23:DG27"/>
    <mergeCell ref="DK23:DK27"/>
    <mergeCell ref="DL23:DL27"/>
    <mergeCell ref="CH23:CH27"/>
    <mergeCell ref="BK23:BK27"/>
    <mergeCell ref="BO23:BO27"/>
    <mergeCell ref="BP23:BP27"/>
    <mergeCell ref="BQ23:BQ27"/>
    <mergeCell ref="BU23:BU27"/>
    <mergeCell ref="BV23:BV27"/>
    <mergeCell ref="U29:U31"/>
    <mergeCell ref="Y29:Y31"/>
    <mergeCell ref="Z29:Z31"/>
    <mergeCell ref="AA29:AA31"/>
    <mergeCell ref="AE29:AE31"/>
    <mergeCell ref="AF29:AF31"/>
    <mergeCell ref="I29:I31"/>
    <mergeCell ref="M29:M31"/>
    <mergeCell ref="N29:N31"/>
    <mergeCell ref="O29:O31"/>
    <mergeCell ref="S29:S31"/>
    <mergeCell ref="T29:T31"/>
    <mergeCell ref="AS29:AS31"/>
    <mergeCell ref="AW29:AW31"/>
    <mergeCell ref="AX29:AX31"/>
    <mergeCell ref="AY29:AY31"/>
    <mergeCell ref="BC29:BC31"/>
    <mergeCell ref="BD29:BD31"/>
    <mergeCell ref="AG29:AG31"/>
    <mergeCell ref="AK29:AK31"/>
    <mergeCell ref="AL29:AL31"/>
    <mergeCell ref="AM29:AM31"/>
    <mergeCell ref="AQ29:AQ31"/>
    <mergeCell ref="AR29:AR31"/>
    <mergeCell ref="BQ29:BQ31"/>
    <mergeCell ref="BU29:BU31"/>
    <mergeCell ref="BV29:BV31"/>
    <mergeCell ref="BW29:BW31"/>
    <mergeCell ref="CA29:CA31"/>
    <mergeCell ref="CB29:CB31"/>
    <mergeCell ref="BE29:BE31"/>
    <mergeCell ref="BI29:BI31"/>
    <mergeCell ref="BJ29:BJ31"/>
    <mergeCell ref="BK29:BK31"/>
    <mergeCell ref="BO29:BO31"/>
    <mergeCell ref="BP29:BP31"/>
    <mergeCell ref="CT29:CT31"/>
    <mergeCell ref="CU29:CU31"/>
    <mergeCell ref="CY29:CY31"/>
    <mergeCell ref="CZ29:CZ31"/>
    <mergeCell ref="CC29:CC31"/>
    <mergeCell ref="CG29:CG31"/>
    <mergeCell ref="CH29:CH31"/>
    <mergeCell ref="CI29:CI31"/>
    <mergeCell ref="CM29:CM31"/>
    <mergeCell ref="CN29:CN31"/>
    <mergeCell ref="O51:O55"/>
    <mergeCell ref="S51:S55"/>
    <mergeCell ref="T51:T55"/>
    <mergeCell ref="U51:U55"/>
    <mergeCell ref="Y51:Y55"/>
    <mergeCell ref="Z51:Z55"/>
    <mergeCell ref="DM29:DM31"/>
    <mergeCell ref="B51:B55"/>
    <mergeCell ref="D51:D55"/>
    <mergeCell ref="E51:E55"/>
    <mergeCell ref="F51:F55"/>
    <mergeCell ref="G51:G55"/>
    <mergeCell ref="H51:H55"/>
    <mergeCell ref="I51:I55"/>
    <mergeCell ref="M51:M55"/>
    <mergeCell ref="N51:N55"/>
    <mergeCell ref="DA29:DA31"/>
    <mergeCell ref="DE29:DE31"/>
    <mergeCell ref="DF29:DF31"/>
    <mergeCell ref="DG29:DG31"/>
    <mergeCell ref="DK29:DK31"/>
    <mergeCell ref="DL29:DL31"/>
    <mergeCell ref="CO29:CO31"/>
    <mergeCell ref="CS29:CS31"/>
    <mergeCell ref="AR51:AR55"/>
    <mergeCell ref="AS51:AS55"/>
    <mergeCell ref="AW51:AW55"/>
    <mergeCell ref="AX51:AX55"/>
    <mergeCell ref="AA51:AA55"/>
    <mergeCell ref="AE51:AE55"/>
    <mergeCell ref="AF51:AF55"/>
    <mergeCell ref="AG51:AG55"/>
    <mergeCell ref="AK51:AK55"/>
    <mergeCell ref="AL51:AL55"/>
    <mergeCell ref="DM51:DM55"/>
    <mergeCell ref="B66:B69"/>
    <mergeCell ref="D66:D69"/>
    <mergeCell ref="E66:E69"/>
    <mergeCell ref="F66:F69"/>
    <mergeCell ref="G66:G69"/>
    <mergeCell ref="H66:H69"/>
    <mergeCell ref="CU51:CU55"/>
    <mergeCell ref="CY51:CY55"/>
    <mergeCell ref="CZ51:CZ55"/>
    <mergeCell ref="DA51:DA55"/>
    <mergeCell ref="DE51:DE55"/>
    <mergeCell ref="DF51:DF55"/>
    <mergeCell ref="CI51:CI55"/>
    <mergeCell ref="CM51:CM55"/>
    <mergeCell ref="CN51:CN55"/>
    <mergeCell ref="CO51:CO55"/>
    <mergeCell ref="CS51:CS55"/>
    <mergeCell ref="CT51:CT55"/>
    <mergeCell ref="BW51:BW55"/>
    <mergeCell ref="CA51:CA55"/>
    <mergeCell ref="CB51:CB55"/>
    <mergeCell ref="CC51:CC55"/>
    <mergeCell ref="CG51:CG55"/>
    <mergeCell ref="I66:I69"/>
    <mergeCell ref="M66:M69"/>
    <mergeCell ref="N66:N69"/>
    <mergeCell ref="O66:O69"/>
    <mergeCell ref="S66:S69"/>
    <mergeCell ref="T66:T69"/>
    <mergeCell ref="DG51:DG55"/>
    <mergeCell ref="DK51:DK55"/>
    <mergeCell ref="DL51:DL55"/>
    <mergeCell ref="CH51:CH55"/>
    <mergeCell ref="BK51:BK55"/>
    <mergeCell ref="BO51:BO55"/>
    <mergeCell ref="BP51:BP55"/>
    <mergeCell ref="BQ51:BQ55"/>
    <mergeCell ref="BU51:BU55"/>
    <mergeCell ref="BV51:BV55"/>
    <mergeCell ref="AY51:AY55"/>
    <mergeCell ref="BC51:BC55"/>
    <mergeCell ref="BD51:BD55"/>
    <mergeCell ref="BE51:BE55"/>
    <mergeCell ref="BI51:BI55"/>
    <mergeCell ref="BJ51:BJ55"/>
    <mergeCell ref="AM51:AM55"/>
    <mergeCell ref="AQ51:AQ55"/>
    <mergeCell ref="AG66:AG69"/>
    <mergeCell ref="AK66:AK69"/>
    <mergeCell ref="AL66:AL69"/>
    <mergeCell ref="AM66:AM69"/>
    <mergeCell ref="AQ66:AQ69"/>
    <mergeCell ref="AR66:AR69"/>
    <mergeCell ref="U66:U69"/>
    <mergeCell ref="Y66:Y69"/>
    <mergeCell ref="Z66:Z69"/>
    <mergeCell ref="AA66:AA69"/>
    <mergeCell ref="AE66:AE69"/>
    <mergeCell ref="AF66:AF69"/>
    <mergeCell ref="BE66:BE69"/>
    <mergeCell ref="BI66:BI69"/>
    <mergeCell ref="BJ66:BJ69"/>
    <mergeCell ref="BK66:BK69"/>
    <mergeCell ref="BO66:BO69"/>
    <mergeCell ref="BP66:BP69"/>
    <mergeCell ref="AS66:AS69"/>
    <mergeCell ref="AW66:AW69"/>
    <mergeCell ref="AX66:AX69"/>
    <mergeCell ref="AY66:AY69"/>
    <mergeCell ref="BC66:BC69"/>
    <mergeCell ref="BD66:BD69"/>
    <mergeCell ref="CH66:CH69"/>
    <mergeCell ref="CI66:CI69"/>
    <mergeCell ref="CM66:CM69"/>
    <mergeCell ref="CN66:CN69"/>
    <mergeCell ref="BQ66:BQ69"/>
    <mergeCell ref="BU66:BU69"/>
    <mergeCell ref="BV66:BV69"/>
    <mergeCell ref="BW66:BW69"/>
    <mergeCell ref="CA66:CA69"/>
    <mergeCell ref="CB66:CB69"/>
    <mergeCell ref="DM66:DM69"/>
    <mergeCell ref="B83:B85"/>
    <mergeCell ref="D83:D85"/>
    <mergeCell ref="E83:E85"/>
    <mergeCell ref="F83:F85"/>
    <mergeCell ref="G83:G85"/>
    <mergeCell ref="H83:H85"/>
    <mergeCell ref="I83:I85"/>
    <mergeCell ref="M83:M85"/>
    <mergeCell ref="N83:N85"/>
    <mergeCell ref="DA66:DA69"/>
    <mergeCell ref="DE66:DE69"/>
    <mergeCell ref="DF66:DF69"/>
    <mergeCell ref="DG66:DG69"/>
    <mergeCell ref="DK66:DK69"/>
    <mergeCell ref="DL66:DL69"/>
    <mergeCell ref="CO66:CO69"/>
    <mergeCell ref="CS66:CS69"/>
    <mergeCell ref="CT66:CT69"/>
    <mergeCell ref="CU66:CU69"/>
    <mergeCell ref="CY66:CY69"/>
    <mergeCell ref="CZ66:CZ69"/>
    <mergeCell ref="CC66:CC69"/>
    <mergeCell ref="CG66:CG69"/>
    <mergeCell ref="AA83:AA85"/>
    <mergeCell ref="AE83:AE85"/>
    <mergeCell ref="AF83:AF85"/>
    <mergeCell ref="AG83:AG85"/>
    <mergeCell ref="AK83:AK85"/>
    <mergeCell ref="AL83:AL85"/>
    <mergeCell ref="O83:O85"/>
    <mergeCell ref="S83:S85"/>
    <mergeCell ref="T83:T85"/>
    <mergeCell ref="U83:U85"/>
    <mergeCell ref="Y83:Y85"/>
    <mergeCell ref="Z83:Z85"/>
    <mergeCell ref="B94:B95"/>
    <mergeCell ref="D94:D95"/>
    <mergeCell ref="E94:E95"/>
    <mergeCell ref="F94:F95"/>
    <mergeCell ref="G94:G95"/>
    <mergeCell ref="H94:H95"/>
    <mergeCell ref="CU83:CU85"/>
    <mergeCell ref="CY83:CY85"/>
    <mergeCell ref="CZ83:CZ85"/>
    <mergeCell ref="CI83:CI85"/>
    <mergeCell ref="CM83:CM85"/>
    <mergeCell ref="CN83:CN85"/>
    <mergeCell ref="CO83:CO85"/>
    <mergeCell ref="CS83:CS85"/>
    <mergeCell ref="CT83:CT85"/>
    <mergeCell ref="BW83:BW85"/>
    <mergeCell ref="CA83:CA85"/>
    <mergeCell ref="CB83:CB85"/>
    <mergeCell ref="CC83:CC85"/>
    <mergeCell ref="CG83:CG85"/>
    <mergeCell ref="AR83:AR85"/>
    <mergeCell ref="AS83:AS85"/>
    <mergeCell ref="AW83:AW85"/>
    <mergeCell ref="AX83:AX85"/>
    <mergeCell ref="AY83:AY85"/>
    <mergeCell ref="BC83:BC85"/>
    <mergeCell ref="BD83:BD85"/>
    <mergeCell ref="BE83:BE85"/>
    <mergeCell ref="BI83:BI85"/>
    <mergeCell ref="BJ83:BJ85"/>
    <mergeCell ref="AM83:AM85"/>
    <mergeCell ref="AQ83:AQ85"/>
    <mergeCell ref="DM83:DM85"/>
    <mergeCell ref="DA83:DA85"/>
    <mergeCell ref="DE83:DE85"/>
    <mergeCell ref="DF83:DF85"/>
    <mergeCell ref="DG83:DG85"/>
    <mergeCell ref="DK83:DK85"/>
    <mergeCell ref="DL83:DL85"/>
    <mergeCell ref="CH83:CH85"/>
    <mergeCell ref="BK83:BK85"/>
    <mergeCell ref="BO83:BO85"/>
    <mergeCell ref="BP83:BP85"/>
    <mergeCell ref="BQ83:BQ85"/>
    <mergeCell ref="BU83:BU85"/>
    <mergeCell ref="BV83:BV85"/>
    <mergeCell ref="U94:U95"/>
    <mergeCell ref="Y94:Y95"/>
    <mergeCell ref="Z94:Z95"/>
    <mergeCell ref="AA94:AA95"/>
    <mergeCell ref="AE94:AE95"/>
    <mergeCell ref="AF94:AF95"/>
    <mergeCell ref="I94:I95"/>
    <mergeCell ref="M94:M95"/>
    <mergeCell ref="N94:N95"/>
    <mergeCell ref="O94:O95"/>
    <mergeCell ref="S94:S95"/>
    <mergeCell ref="T94:T95"/>
    <mergeCell ref="AS94:AS95"/>
    <mergeCell ref="AW94:AW95"/>
    <mergeCell ref="AX94:AX95"/>
    <mergeCell ref="AY94:AY95"/>
    <mergeCell ref="BC94:BC95"/>
    <mergeCell ref="BD94:BD95"/>
    <mergeCell ref="AG94:AG95"/>
    <mergeCell ref="AK94:AK95"/>
    <mergeCell ref="AL94:AL95"/>
    <mergeCell ref="AM94:AM95"/>
    <mergeCell ref="AQ94:AQ95"/>
    <mergeCell ref="AR94:AR95"/>
    <mergeCell ref="BU94:BU95"/>
    <mergeCell ref="BV94:BV95"/>
    <mergeCell ref="BW94:BW95"/>
    <mergeCell ref="CA94:CA95"/>
    <mergeCell ref="CB94:CB95"/>
    <mergeCell ref="BE94:BE95"/>
    <mergeCell ref="BI94:BI95"/>
    <mergeCell ref="BJ94:BJ95"/>
    <mergeCell ref="BK94:BK95"/>
    <mergeCell ref="BO94:BO95"/>
    <mergeCell ref="BP94:BP95"/>
    <mergeCell ref="A23:A24"/>
    <mergeCell ref="A51:A55"/>
    <mergeCell ref="A66:A69"/>
    <mergeCell ref="A94:A95"/>
    <mergeCell ref="DM94:DM95"/>
    <mergeCell ref="DA94:DA95"/>
    <mergeCell ref="DE94:DE95"/>
    <mergeCell ref="DF94:DF95"/>
    <mergeCell ref="DG94:DG95"/>
    <mergeCell ref="DK94:DK95"/>
    <mergeCell ref="DL94:DL95"/>
    <mergeCell ref="CO94:CO95"/>
    <mergeCell ref="CS94:CS95"/>
    <mergeCell ref="CT94:CT95"/>
    <mergeCell ref="CU94:CU95"/>
    <mergeCell ref="CY94:CY95"/>
    <mergeCell ref="CZ94:CZ95"/>
    <mergeCell ref="CC94:CC95"/>
    <mergeCell ref="CG94:CG95"/>
    <mergeCell ref="CH94:CH95"/>
    <mergeCell ref="CI94:CI95"/>
    <mergeCell ref="CM94:CM95"/>
    <mergeCell ref="CN94:CN95"/>
    <mergeCell ref="BQ94:BQ95"/>
  </mergeCells>
  <pageMargins left="0.35433070866141736" right="0.35433070866141736" top="0.59055118110236227" bottom="0.59055118110236227" header="0.11811023622047245" footer="0.11811023622047245"/>
  <pageSetup paperSize="9" scale="48" orientation="landscape" horizontalDpi="300" verticalDpi="300" r:id="rId1"/>
  <headerFooter scaleWithDoc="0" alignWithMargins="0"/>
  <legacyDrawing r:id="rId2"/>
  <controls>
    <control shapeId="1026" r:id="rId3" name="Toggle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Buh5</cp:lastModifiedBy>
  <cp:lastPrinted>2026-02-04T10:37:04Z</cp:lastPrinted>
  <dcterms:created xsi:type="dcterms:W3CDTF">2013-10-31T10:31:40Z</dcterms:created>
  <dcterms:modified xsi:type="dcterms:W3CDTF">2026-02-18T03:50:31Z</dcterms:modified>
</cp:coreProperties>
</file>